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785" windowWidth="21555" windowHeight="7050"/>
  </bookViews>
  <sheets>
    <sheet name="C.2" sheetId="12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B.1" sheetId="13" r:id="rId10"/>
    <sheet name="B.2" sheetId="14" r:id="rId11"/>
    <sheet name="B.2.1" sheetId="15" r:id="rId12"/>
    <sheet name="B.2.2" sheetId="16" r:id="rId13"/>
    <sheet name="B.2.3" sheetId="17" r:id="rId14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</definedNames>
  <calcPr calcId="145621"/>
</workbook>
</file>

<file path=xl/calcChain.xml><?xml version="1.0" encoding="utf-8"?>
<calcChain xmlns="http://schemas.openxmlformats.org/spreadsheetml/2006/main">
  <c r="K19" i="8" l="1"/>
  <c r="J19" i="8"/>
  <c r="I19" i="8"/>
  <c r="H19" i="8"/>
  <c r="G19" i="8"/>
  <c r="F19" i="8"/>
  <c r="E19" i="8"/>
  <c r="D19" i="8"/>
  <c r="C19" i="8"/>
  <c r="M81" i="17" l="1"/>
  <c r="M77" i="17" s="1"/>
  <c r="L81" i="17"/>
  <c r="K81" i="17"/>
  <c r="J81" i="17"/>
  <c r="I81" i="17"/>
  <c r="I77" i="17" s="1"/>
  <c r="H81" i="17"/>
  <c r="G81" i="17"/>
  <c r="F81" i="17"/>
  <c r="E81" i="17"/>
  <c r="E77" i="17" s="1"/>
  <c r="M78" i="17"/>
  <c r="L78" i="17"/>
  <c r="K78" i="17"/>
  <c r="J78" i="17"/>
  <c r="J77" i="17" s="1"/>
  <c r="I78" i="17"/>
  <c r="H78" i="17"/>
  <c r="G78" i="17"/>
  <c r="F78" i="17"/>
  <c r="F77" i="17" s="1"/>
  <c r="E78" i="17"/>
  <c r="L77" i="17"/>
  <c r="K77" i="17"/>
  <c r="H77" i="17"/>
  <c r="G77" i="17"/>
  <c r="M73" i="17"/>
  <c r="L73" i="17"/>
  <c r="K73" i="17"/>
  <c r="J73" i="17"/>
  <c r="I73" i="17"/>
  <c r="H73" i="17"/>
  <c r="G73" i="17"/>
  <c r="F73" i="17"/>
  <c r="E73" i="17"/>
  <c r="M68" i="17"/>
  <c r="M64" i="17" s="1"/>
  <c r="L68" i="17"/>
  <c r="K68" i="17"/>
  <c r="J68" i="17"/>
  <c r="I68" i="17"/>
  <c r="I64" i="17" s="1"/>
  <c r="H68" i="17"/>
  <c r="G68" i="17"/>
  <c r="F68" i="17"/>
  <c r="E68" i="17"/>
  <c r="E64" i="17" s="1"/>
  <c r="M65" i="17"/>
  <c r="L65" i="17"/>
  <c r="K65" i="17"/>
  <c r="J65" i="17"/>
  <c r="J64" i="17" s="1"/>
  <c r="I65" i="17"/>
  <c r="H65" i="17"/>
  <c r="G65" i="17"/>
  <c r="F65" i="17"/>
  <c r="F64" i="17" s="1"/>
  <c r="E65" i="17"/>
  <c r="L64" i="17"/>
  <c r="K64" i="17"/>
  <c r="H64" i="17"/>
  <c r="G64" i="17"/>
  <c r="M59" i="17"/>
  <c r="L59" i="17"/>
  <c r="K59" i="17"/>
  <c r="J59" i="17"/>
  <c r="I59" i="17"/>
  <c r="H59" i="17"/>
  <c r="G59" i="17"/>
  <c r="F59" i="17"/>
  <c r="E59" i="17"/>
  <c r="M56" i="17"/>
  <c r="M52" i="17" s="1"/>
  <c r="M51" i="17" s="1"/>
  <c r="L56" i="17"/>
  <c r="K56" i="17"/>
  <c r="J56" i="17"/>
  <c r="I56" i="17"/>
  <c r="I52" i="17" s="1"/>
  <c r="I51" i="17" s="1"/>
  <c r="H56" i="17"/>
  <c r="G56" i="17"/>
  <c r="F56" i="17"/>
  <c r="E56" i="17"/>
  <c r="E52" i="17" s="1"/>
  <c r="E51" i="17" s="1"/>
  <c r="M53" i="17"/>
  <c r="L53" i="17"/>
  <c r="K53" i="17"/>
  <c r="J53" i="17"/>
  <c r="J52" i="17" s="1"/>
  <c r="J51" i="17" s="1"/>
  <c r="I53" i="17"/>
  <c r="H53" i="17"/>
  <c r="G53" i="17"/>
  <c r="F53" i="17"/>
  <c r="F52" i="17" s="1"/>
  <c r="F51" i="17" s="1"/>
  <c r="E53" i="17"/>
  <c r="L52" i="17"/>
  <c r="K52" i="17"/>
  <c r="K51" i="17" s="1"/>
  <c r="H52" i="17"/>
  <c r="G52" i="17"/>
  <c r="G51" i="17" s="1"/>
  <c r="L51" i="17"/>
  <c r="H51" i="17"/>
  <c r="M47" i="17"/>
  <c r="L47" i="17"/>
  <c r="K47" i="17"/>
  <c r="J47" i="17"/>
  <c r="I47" i="17"/>
  <c r="H47" i="17"/>
  <c r="G47" i="17"/>
  <c r="F47" i="17"/>
  <c r="E47" i="17"/>
  <c r="M8" i="17"/>
  <c r="L8" i="17"/>
  <c r="K8" i="17"/>
  <c r="J8" i="17"/>
  <c r="J4" i="17" s="1"/>
  <c r="I8" i="17"/>
  <c r="H8" i="17"/>
  <c r="G8" i="17"/>
  <c r="F8" i="17"/>
  <c r="F4" i="17" s="1"/>
  <c r="E8" i="17"/>
  <c r="M5" i="17"/>
  <c r="L5" i="17"/>
  <c r="K5" i="17"/>
  <c r="K4" i="17" s="1"/>
  <c r="J5" i="17"/>
  <c r="I5" i="17"/>
  <c r="H5" i="17"/>
  <c r="G5" i="17"/>
  <c r="G4" i="17" s="1"/>
  <c r="G92" i="17" s="1"/>
  <c r="F5" i="17"/>
  <c r="E5" i="17"/>
  <c r="M4" i="17"/>
  <c r="M92" i="17" s="1"/>
  <c r="L4" i="17"/>
  <c r="L92" i="17" s="1"/>
  <c r="I4" i="17"/>
  <c r="H4" i="17"/>
  <c r="H92" i="17" s="1"/>
  <c r="E4" i="17"/>
  <c r="E92" i="17" s="1"/>
  <c r="M81" i="16"/>
  <c r="L81" i="16"/>
  <c r="K81" i="16"/>
  <c r="J81" i="16"/>
  <c r="J77" i="16" s="1"/>
  <c r="I81" i="16"/>
  <c r="H81" i="16"/>
  <c r="G81" i="16"/>
  <c r="F81" i="16"/>
  <c r="F77" i="16" s="1"/>
  <c r="E81" i="16"/>
  <c r="M78" i="16"/>
  <c r="L78" i="16"/>
  <c r="K78" i="16"/>
  <c r="K77" i="16" s="1"/>
  <c r="J78" i="16"/>
  <c r="I78" i="16"/>
  <c r="H78" i="16"/>
  <c r="G78" i="16"/>
  <c r="G77" i="16" s="1"/>
  <c r="F78" i="16"/>
  <c r="E78" i="16"/>
  <c r="M77" i="16"/>
  <c r="L77" i="16"/>
  <c r="I77" i="16"/>
  <c r="H77" i="16"/>
  <c r="E77" i="16"/>
  <c r="M73" i="16"/>
  <c r="L73" i="16"/>
  <c r="K73" i="16"/>
  <c r="J73" i="16"/>
  <c r="I73" i="16"/>
  <c r="H73" i="16"/>
  <c r="G73" i="16"/>
  <c r="F73" i="16"/>
  <c r="E73" i="16"/>
  <c r="M68" i="16"/>
  <c r="L68" i="16"/>
  <c r="K68" i="16"/>
  <c r="J68" i="16"/>
  <c r="J64" i="16" s="1"/>
  <c r="I68" i="16"/>
  <c r="H68" i="16"/>
  <c r="G68" i="16"/>
  <c r="F68" i="16"/>
  <c r="F64" i="16" s="1"/>
  <c r="E68" i="16"/>
  <c r="M65" i="16"/>
  <c r="L65" i="16"/>
  <c r="K65" i="16"/>
  <c r="K64" i="16" s="1"/>
  <c r="J65" i="16"/>
  <c r="I65" i="16"/>
  <c r="H65" i="16"/>
  <c r="G65" i="16"/>
  <c r="G64" i="16" s="1"/>
  <c r="F65" i="16"/>
  <c r="E65" i="16"/>
  <c r="M64" i="16"/>
  <c r="L64" i="16"/>
  <c r="I64" i="16"/>
  <c r="H64" i="16"/>
  <c r="E64" i="16"/>
  <c r="M59" i="16"/>
  <c r="L59" i="16"/>
  <c r="K59" i="16"/>
  <c r="J59" i="16"/>
  <c r="I59" i="16"/>
  <c r="H59" i="16"/>
  <c r="G59" i="16"/>
  <c r="F59" i="16"/>
  <c r="E59" i="16"/>
  <c r="M56" i="16"/>
  <c r="L56" i="16"/>
  <c r="K56" i="16"/>
  <c r="J56" i="16"/>
  <c r="J52" i="16" s="1"/>
  <c r="J51" i="16" s="1"/>
  <c r="I56" i="16"/>
  <c r="H56" i="16"/>
  <c r="G56" i="16"/>
  <c r="F56" i="16"/>
  <c r="F52" i="16" s="1"/>
  <c r="F51" i="16" s="1"/>
  <c r="E56" i="16"/>
  <c r="M53" i="16"/>
  <c r="L53" i="16"/>
  <c r="K53" i="16"/>
  <c r="K52" i="16" s="1"/>
  <c r="K51" i="16" s="1"/>
  <c r="J53" i="16"/>
  <c r="I53" i="16"/>
  <c r="H53" i="16"/>
  <c r="G53" i="16"/>
  <c r="G52" i="16" s="1"/>
  <c r="G51" i="16" s="1"/>
  <c r="F53" i="16"/>
  <c r="E53" i="16"/>
  <c r="M52" i="16"/>
  <c r="L52" i="16"/>
  <c r="L51" i="16" s="1"/>
  <c r="I52" i="16"/>
  <c r="H52" i="16"/>
  <c r="H51" i="16" s="1"/>
  <c r="E52" i="16"/>
  <c r="M51" i="16"/>
  <c r="I51" i="16"/>
  <c r="E51" i="16"/>
  <c r="M47" i="16"/>
  <c r="L47" i="16"/>
  <c r="K47" i="16"/>
  <c r="J47" i="16"/>
  <c r="I47" i="16"/>
  <c r="H47" i="16"/>
  <c r="G47" i="16"/>
  <c r="F47" i="16"/>
  <c r="E47" i="16"/>
  <c r="M8" i="16"/>
  <c r="L8" i="16"/>
  <c r="K8" i="16"/>
  <c r="K4" i="16" s="1"/>
  <c r="J8" i="16"/>
  <c r="I8" i="16"/>
  <c r="H8" i="16"/>
  <c r="G8" i="16"/>
  <c r="G4" i="16" s="1"/>
  <c r="F8" i="16"/>
  <c r="E8" i="16"/>
  <c r="M5" i="16"/>
  <c r="L5" i="16"/>
  <c r="L4" i="16" s="1"/>
  <c r="K5" i="16"/>
  <c r="J5" i="16"/>
  <c r="I5" i="16"/>
  <c r="H5" i="16"/>
  <c r="H4" i="16" s="1"/>
  <c r="H92" i="16" s="1"/>
  <c r="G5" i="16"/>
  <c r="F5" i="16"/>
  <c r="E5" i="16"/>
  <c r="M4" i="16"/>
  <c r="M92" i="16" s="1"/>
  <c r="J4" i="16"/>
  <c r="I4" i="16"/>
  <c r="I92" i="16" s="1"/>
  <c r="F4" i="16"/>
  <c r="E4" i="16"/>
  <c r="E92" i="16" s="1"/>
  <c r="M81" i="15"/>
  <c r="L81" i="15"/>
  <c r="K81" i="15"/>
  <c r="K77" i="15" s="1"/>
  <c r="J81" i="15"/>
  <c r="I81" i="15"/>
  <c r="H81" i="15"/>
  <c r="G81" i="15"/>
  <c r="G77" i="15" s="1"/>
  <c r="F81" i="15"/>
  <c r="E81" i="15"/>
  <c r="M78" i="15"/>
  <c r="L78" i="15"/>
  <c r="L77" i="15" s="1"/>
  <c r="K78" i="15"/>
  <c r="J78" i="15"/>
  <c r="I78" i="15"/>
  <c r="H78" i="15"/>
  <c r="H77" i="15" s="1"/>
  <c r="G78" i="15"/>
  <c r="F78" i="15"/>
  <c r="E78" i="15"/>
  <c r="M77" i="15"/>
  <c r="J77" i="15"/>
  <c r="I77" i="15"/>
  <c r="F77" i="15"/>
  <c r="E77" i="15"/>
  <c r="M73" i="15"/>
  <c r="L73" i="15"/>
  <c r="K73" i="15"/>
  <c r="J73" i="15"/>
  <c r="I73" i="15"/>
  <c r="H73" i="15"/>
  <c r="G73" i="15"/>
  <c r="F73" i="15"/>
  <c r="E73" i="15"/>
  <c r="M68" i="15"/>
  <c r="L68" i="15"/>
  <c r="K68" i="15"/>
  <c r="K64" i="15" s="1"/>
  <c r="J68" i="15"/>
  <c r="I68" i="15"/>
  <c r="H68" i="15"/>
  <c r="G68" i="15"/>
  <c r="G64" i="15" s="1"/>
  <c r="F68" i="15"/>
  <c r="E68" i="15"/>
  <c r="M65" i="15"/>
  <c r="L65" i="15"/>
  <c r="L64" i="15" s="1"/>
  <c r="K65" i="15"/>
  <c r="J65" i="15"/>
  <c r="I65" i="15"/>
  <c r="H65" i="15"/>
  <c r="H64" i="15" s="1"/>
  <c r="G65" i="15"/>
  <c r="F65" i="15"/>
  <c r="E65" i="15"/>
  <c r="M64" i="15"/>
  <c r="J64" i="15"/>
  <c r="I64" i="15"/>
  <c r="F64" i="15"/>
  <c r="E64" i="15"/>
  <c r="M59" i="15"/>
  <c r="L59" i="15"/>
  <c r="K59" i="15"/>
  <c r="J59" i="15"/>
  <c r="I59" i="15"/>
  <c r="H59" i="15"/>
  <c r="G59" i="15"/>
  <c r="F59" i="15"/>
  <c r="E59" i="15"/>
  <c r="M56" i="15"/>
  <c r="L56" i="15"/>
  <c r="K56" i="15"/>
  <c r="K52" i="15" s="1"/>
  <c r="K51" i="15" s="1"/>
  <c r="J56" i="15"/>
  <c r="I56" i="15"/>
  <c r="H56" i="15"/>
  <c r="G56" i="15"/>
  <c r="G52" i="15" s="1"/>
  <c r="G51" i="15" s="1"/>
  <c r="F56" i="15"/>
  <c r="E56" i="15"/>
  <c r="M53" i="15"/>
  <c r="L53" i="15"/>
  <c r="L52" i="15" s="1"/>
  <c r="L51" i="15" s="1"/>
  <c r="K53" i="15"/>
  <c r="J53" i="15"/>
  <c r="I53" i="15"/>
  <c r="H53" i="15"/>
  <c r="H52" i="15" s="1"/>
  <c r="H51" i="15" s="1"/>
  <c r="G53" i="15"/>
  <c r="F53" i="15"/>
  <c r="E53" i="15"/>
  <c r="M52" i="15"/>
  <c r="M51" i="15" s="1"/>
  <c r="J52" i="15"/>
  <c r="I52" i="15"/>
  <c r="I51" i="15" s="1"/>
  <c r="F52" i="15"/>
  <c r="E52" i="15"/>
  <c r="E51" i="15" s="1"/>
  <c r="J51" i="15"/>
  <c r="F51" i="15"/>
  <c r="M47" i="15"/>
  <c r="L47" i="15"/>
  <c r="K47" i="15"/>
  <c r="K4" i="15" s="1"/>
  <c r="J47" i="15"/>
  <c r="I47" i="15"/>
  <c r="H47" i="15"/>
  <c r="G47" i="15"/>
  <c r="G4" i="15" s="1"/>
  <c r="F47" i="15"/>
  <c r="E47" i="15"/>
  <c r="M8" i="15"/>
  <c r="L8" i="15"/>
  <c r="L4" i="15" s="1"/>
  <c r="K8" i="15"/>
  <c r="J8" i="15"/>
  <c r="I8" i="15"/>
  <c r="H8" i="15"/>
  <c r="H4" i="15" s="1"/>
  <c r="G8" i="15"/>
  <c r="F8" i="15"/>
  <c r="E8" i="15"/>
  <c r="M5" i="15"/>
  <c r="M4" i="15" s="1"/>
  <c r="L5" i="15"/>
  <c r="K5" i="15"/>
  <c r="J5" i="15"/>
  <c r="I5" i="15"/>
  <c r="I4" i="15" s="1"/>
  <c r="H5" i="15"/>
  <c r="G5" i="15"/>
  <c r="F5" i="15"/>
  <c r="E5" i="15"/>
  <c r="E4" i="15" s="1"/>
  <c r="J4" i="15"/>
  <c r="J92" i="15" s="1"/>
  <c r="F4" i="15"/>
  <c r="F92" i="15" s="1"/>
  <c r="M81" i="14"/>
  <c r="L81" i="14"/>
  <c r="L77" i="14" s="1"/>
  <c r="K81" i="14"/>
  <c r="J81" i="14"/>
  <c r="I81" i="14"/>
  <c r="H81" i="14"/>
  <c r="H77" i="14" s="1"/>
  <c r="G81" i="14"/>
  <c r="F81" i="14"/>
  <c r="E81" i="14"/>
  <c r="M78" i="14"/>
  <c r="M77" i="14" s="1"/>
  <c r="L78" i="14"/>
  <c r="K78" i="14"/>
  <c r="J78" i="14"/>
  <c r="I78" i="14"/>
  <c r="I77" i="14" s="1"/>
  <c r="H78" i="14"/>
  <c r="G78" i="14"/>
  <c r="F78" i="14"/>
  <c r="E78" i="14"/>
  <c r="E77" i="14" s="1"/>
  <c r="K77" i="14"/>
  <c r="J77" i="14"/>
  <c r="G77" i="14"/>
  <c r="F77" i="14"/>
  <c r="M73" i="14"/>
  <c r="L73" i="14"/>
  <c r="K73" i="14"/>
  <c r="J73" i="14"/>
  <c r="I73" i="14"/>
  <c r="H73" i="14"/>
  <c r="G73" i="14"/>
  <c r="F73" i="14"/>
  <c r="E73" i="14"/>
  <c r="M68" i="14"/>
  <c r="L68" i="14"/>
  <c r="L64" i="14" s="1"/>
  <c r="K68" i="14"/>
  <c r="J68" i="14"/>
  <c r="I68" i="14"/>
  <c r="H68" i="14"/>
  <c r="H64" i="14" s="1"/>
  <c r="G68" i="14"/>
  <c r="F68" i="14"/>
  <c r="E68" i="14"/>
  <c r="M65" i="14"/>
  <c r="M64" i="14" s="1"/>
  <c r="L65" i="14"/>
  <c r="K65" i="14"/>
  <c r="J65" i="14"/>
  <c r="I65" i="14"/>
  <c r="I64" i="14" s="1"/>
  <c r="H65" i="14"/>
  <c r="G65" i="14"/>
  <c r="F65" i="14"/>
  <c r="E65" i="14"/>
  <c r="E64" i="14" s="1"/>
  <c r="K64" i="14"/>
  <c r="J64" i="14"/>
  <c r="G64" i="14"/>
  <c r="F64" i="14"/>
  <c r="M59" i="14"/>
  <c r="L59" i="14"/>
  <c r="K59" i="14"/>
  <c r="J59" i="14"/>
  <c r="I59" i="14"/>
  <c r="H59" i="14"/>
  <c r="G59" i="14"/>
  <c r="F59" i="14"/>
  <c r="E59" i="14"/>
  <c r="M56" i="14"/>
  <c r="L56" i="14"/>
  <c r="L52" i="14" s="1"/>
  <c r="L51" i="14" s="1"/>
  <c r="K56" i="14"/>
  <c r="J56" i="14"/>
  <c r="I56" i="14"/>
  <c r="H56" i="14"/>
  <c r="H52" i="14" s="1"/>
  <c r="H51" i="14" s="1"/>
  <c r="G56" i="14"/>
  <c r="F56" i="14"/>
  <c r="E56" i="14"/>
  <c r="M53" i="14"/>
  <c r="M52" i="14" s="1"/>
  <c r="M51" i="14" s="1"/>
  <c r="L53" i="14"/>
  <c r="K53" i="14"/>
  <c r="J53" i="14"/>
  <c r="I53" i="14"/>
  <c r="I52" i="14" s="1"/>
  <c r="I51" i="14" s="1"/>
  <c r="H53" i="14"/>
  <c r="G53" i="14"/>
  <c r="F53" i="14"/>
  <c r="E53" i="14"/>
  <c r="E52" i="14" s="1"/>
  <c r="E51" i="14" s="1"/>
  <c r="K52" i="14"/>
  <c r="J52" i="14"/>
  <c r="J51" i="14" s="1"/>
  <c r="G52" i="14"/>
  <c r="F52" i="14"/>
  <c r="F51" i="14" s="1"/>
  <c r="K51" i="14"/>
  <c r="G51" i="14"/>
  <c r="M47" i="14"/>
  <c r="L47" i="14"/>
  <c r="L4" i="14" s="1"/>
  <c r="L92" i="14" s="1"/>
  <c r="K47" i="14"/>
  <c r="J47" i="14"/>
  <c r="I47" i="14"/>
  <c r="H47" i="14"/>
  <c r="H4" i="14" s="1"/>
  <c r="H92" i="14" s="1"/>
  <c r="G47" i="14"/>
  <c r="F47" i="14"/>
  <c r="E47" i="14"/>
  <c r="M8" i="14"/>
  <c r="M4" i="14" s="1"/>
  <c r="M92" i="14" s="1"/>
  <c r="L8" i="14"/>
  <c r="K8" i="14"/>
  <c r="J8" i="14"/>
  <c r="I8" i="14"/>
  <c r="I4" i="14" s="1"/>
  <c r="I92" i="14" s="1"/>
  <c r="H8" i="14"/>
  <c r="G8" i="14"/>
  <c r="F8" i="14"/>
  <c r="E8" i="14"/>
  <c r="E4" i="14" s="1"/>
  <c r="E92" i="14" s="1"/>
  <c r="M5" i="14"/>
  <c r="L5" i="14"/>
  <c r="K5" i="14"/>
  <c r="J5" i="14"/>
  <c r="J4" i="14" s="1"/>
  <c r="J92" i="14" s="1"/>
  <c r="I5" i="14"/>
  <c r="H5" i="14"/>
  <c r="G5" i="14"/>
  <c r="F5" i="14"/>
  <c r="F4" i="14" s="1"/>
  <c r="F92" i="14" s="1"/>
  <c r="E5" i="14"/>
  <c r="K4" i="14"/>
  <c r="K92" i="14" s="1"/>
  <c r="G4" i="14"/>
  <c r="G92" i="14" s="1"/>
  <c r="M36" i="13"/>
  <c r="L36" i="13"/>
  <c r="K36" i="13"/>
  <c r="J36" i="13"/>
  <c r="I36" i="13"/>
  <c r="H36" i="13"/>
  <c r="G36" i="13"/>
  <c r="F36" i="13"/>
  <c r="E36" i="13"/>
  <c r="M31" i="13"/>
  <c r="L31" i="13"/>
  <c r="K31" i="13"/>
  <c r="J31" i="13"/>
  <c r="I31" i="13"/>
  <c r="H31" i="13"/>
  <c r="G31" i="13"/>
  <c r="F31" i="13"/>
  <c r="E31" i="13"/>
  <c r="M21" i="13"/>
  <c r="L21" i="13"/>
  <c r="K21" i="13"/>
  <c r="J21" i="13"/>
  <c r="I21" i="13"/>
  <c r="H21" i="13"/>
  <c r="G21" i="13"/>
  <c r="F21" i="13"/>
  <c r="E21" i="13"/>
  <c r="M10" i="13"/>
  <c r="L10" i="13"/>
  <c r="L9" i="13" s="1"/>
  <c r="L40" i="13" s="1"/>
  <c r="K10" i="13"/>
  <c r="J10" i="13"/>
  <c r="I10" i="13"/>
  <c r="H10" i="13"/>
  <c r="H9" i="13" s="1"/>
  <c r="H40" i="13" s="1"/>
  <c r="G10" i="13"/>
  <c r="F10" i="13"/>
  <c r="E10" i="13"/>
  <c r="M9" i="13"/>
  <c r="M40" i="13" s="1"/>
  <c r="K9" i="13"/>
  <c r="J9" i="13"/>
  <c r="I9" i="13"/>
  <c r="I40" i="13" s="1"/>
  <c r="G9" i="13"/>
  <c r="F9" i="13"/>
  <c r="E9" i="13"/>
  <c r="E40" i="13" s="1"/>
  <c r="M4" i="13"/>
  <c r="L4" i="13"/>
  <c r="K4" i="13"/>
  <c r="K40" i="13" s="1"/>
  <c r="J4" i="13"/>
  <c r="J40" i="13" s="1"/>
  <c r="I4" i="13"/>
  <c r="H4" i="13"/>
  <c r="G4" i="13"/>
  <c r="G40" i="13" s="1"/>
  <c r="F4" i="13"/>
  <c r="F40" i="13" s="1"/>
  <c r="E4" i="13"/>
  <c r="K15" i="12"/>
  <c r="J15" i="12"/>
  <c r="I15" i="12"/>
  <c r="H15" i="12"/>
  <c r="G15" i="12"/>
  <c r="F15" i="12"/>
  <c r="E15" i="12"/>
  <c r="D15" i="12"/>
  <c r="C15" i="12"/>
  <c r="K4" i="12"/>
  <c r="J4" i="12"/>
  <c r="I4" i="12"/>
  <c r="H4" i="12"/>
  <c r="G4" i="12"/>
  <c r="F4" i="12"/>
  <c r="E4" i="12"/>
  <c r="D4" i="12"/>
  <c r="C4" i="12"/>
  <c r="K26" i="11"/>
  <c r="G26" i="11"/>
  <c r="C26" i="11"/>
  <c r="K16" i="11"/>
  <c r="J16" i="11"/>
  <c r="I16" i="11"/>
  <c r="H16" i="11"/>
  <c r="H26" i="11" s="1"/>
  <c r="G16" i="11"/>
  <c r="F16" i="11"/>
  <c r="E16" i="11"/>
  <c r="D16" i="11"/>
  <c r="D26" i="11" s="1"/>
  <c r="C16" i="11"/>
  <c r="K8" i="11"/>
  <c r="J8" i="11"/>
  <c r="I8" i="11"/>
  <c r="H8" i="11"/>
  <c r="G8" i="11"/>
  <c r="F8" i="11"/>
  <c r="E8" i="11"/>
  <c r="D8" i="11"/>
  <c r="C8" i="11"/>
  <c r="K4" i="11"/>
  <c r="J4" i="11"/>
  <c r="J26" i="11" s="1"/>
  <c r="I4" i="11"/>
  <c r="I26" i="11" s="1"/>
  <c r="H4" i="11"/>
  <c r="G4" i="11"/>
  <c r="F4" i="11"/>
  <c r="F26" i="11" s="1"/>
  <c r="E4" i="11"/>
  <c r="E26" i="11" s="1"/>
  <c r="D4" i="11"/>
  <c r="C4" i="1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I26" i="9"/>
  <c r="E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K26" i="9" s="1"/>
  <c r="J4" i="9"/>
  <c r="J26" i="9" s="1"/>
  <c r="I4" i="9"/>
  <c r="H4" i="9"/>
  <c r="H26" i="9" s="1"/>
  <c r="G4" i="9"/>
  <c r="G26" i="9" s="1"/>
  <c r="F4" i="9"/>
  <c r="F26" i="9" s="1"/>
  <c r="E4" i="9"/>
  <c r="D4" i="9"/>
  <c r="D26" i="9" s="1"/>
  <c r="C4" i="9"/>
  <c r="C26" i="9" s="1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J26" i="7"/>
  <c r="F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I4" i="7"/>
  <c r="I26" i="7" s="1"/>
  <c r="H4" i="7"/>
  <c r="H26" i="7" s="1"/>
  <c r="G4" i="7"/>
  <c r="G26" i="7" s="1"/>
  <c r="F4" i="7"/>
  <c r="E4" i="7"/>
  <c r="E26" i="7" s="1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J26" i="4"/>
  <c r="F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I4" i="4"/>
  <c r="I26" i="4" s="1"/>
  <c r="H4" i="4"/>
  <c r="H26" i="4" s="1"/>
  <c r="G4" i="4"/>
  <c r="G26" i="4" s="1"/>
  <c r="F4" i="4"/>
  <c r="E4" i="4"/>
  <c r="E26" i="4" s="1"/>
  <c r="D4" i="4"/>
  <c r="D26" i="4" s="1"/>
  <c r="C4" i="4"/>
  <c r="C26" i="4" s="1"/>
  <c r="E92" i="15" l="1"/>
  <c r="I92" i="15"/>
  <c r="M92" i="15"/>
  <c r="H92" i="15"/>
  <c r="L92" i="15"/>
  <c r="G92" i="15"/>
  <c r="K92" i="15"/>
  <c r="L92" i="16"/>
  <c r="G92" i="16"/>
  <c r="K92" i="16"/>
  <c r="I92" i="17"/>
  <c r="F92" i="16"/>
  <c r="K92" i="17"/>
  <c r="F92" i="17"/>
  <c r="J92" i="17"/>
  <c r="J92" i="16"/>
</calcChain>
</file>

<file path=xl/sharedStrings.xml><?xml version="1.0" encoding="utf-8"?>
<sst xmlns="http://schemas.openxmlformats.org/spreadsheetml/2006/main" count="6489" uniqueCount="166">
  <si>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</si>
  <si>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</si>
  <si>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</si>
  <si>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</si>
  <si>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</si>
  <si>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</si>
  <si>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</si>
  <si>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</si>
  <si>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</si>
  <si>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</si>
  <si>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</si>
  <si>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</si>
  <si>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</si>
  <si>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</si>
  <si>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</si>
  <si>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</si>
  <si>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</si>
  <si>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</si>
  <si>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</si>
  <si>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</si>
  <si>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</si>
  <si>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</si>
  <si>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</si>
  <si>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</si>
  <si>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</si>
  <si>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</si>
  <si>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</si>
  <si>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</si>
  <si>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</si>
  <si>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</si>
  <si>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</si>
  <si>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</si>
  <si>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</si>
  <si>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</si>
  <si>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</si>
  <si>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</si>
  <si>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</si>
  <si>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</si>
  <si>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</si>
  <si>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</si>
  <si>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</si>
  <si>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</si>
  <si>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</si>
  <si>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</si>
  <si>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</si>
  <si>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</si>
  <si>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</si>
  <si>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</si>
  <si>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</si>
  <si>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</si>
  <si>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</si>
  <si>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</si>
  <si>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</si>
  <si>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</si>
  <si>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</si>
  <si>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</si>
  <si>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</si>
  <si>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</si>
  <si>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</si>
  <si>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</si>
  <si>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</si>
  <si>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</si>
  <si>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</si>
  <si>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</si>
  <si>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</si>
  <si>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</si>
  <si>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</si>
  <si>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</si>
  <si>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</si>
  <si>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</si>
  <si>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</si>
  <si>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</si>
  <si>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</si>
  <si>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</si>
  <si>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</si>
  <si>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</si>
  <si>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</si>
  <si>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</si>
  <si>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</si>
  <si>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</si>
  <si>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</si>
  <si>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</si>
  <si>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</si>
  <si>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</si>
  <si>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</si>
  <si>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</si>
  <si>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</si>
  <si>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</si>
  <si>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</si>
  <si>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</si>
  <si>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</si>
  <si>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</si>
  <si>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</si>
  <si>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</si>
  <si>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</si>
  <si>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</si>
  <si>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</si>
  <si>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</si>
  <si>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</si>
  <si>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</si>
  <si>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</si>
  <si>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</si>
  <si>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</si>
  <si>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</si>
  <si>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</si>
  <si>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</si>
  <si>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</si>
  <si>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</si>
  <si>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</si>
  <si>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</si>
  <si>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</si>
  <si>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</si>
  <si>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</si>
  <si>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</si>
  <si>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</si>
  <si>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</si>
  <si>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</si>
  <si>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</si>
  <si>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</si>
  <si>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</si>
  <si>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</si>
  <si>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</si>
  <si>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2010/11</t>
  </si>
  <si>
    <t>1. Administration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</si>
  <si>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</si>
  <si>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</si>
  <si>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</si>
  <si>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</si>
  <si>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</si>
  <si>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</si>
  <si>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2. Public Works</t>
  </si>
  <si>
    <t xml:space="preserve">3. Expanded Public Works Programme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</si>
  <si>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</si>
  <si>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</si>
  <si>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</si>
  <si>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</si>
  <si>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</si>
  <si>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</si>
  <si>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1. Office Of The Mec</t>
  </si>
  <si>
    <t xml:space="preserve">2. Management Of The Department </t>
  </si>
  <si>
    <t xml:space="preserve">3. Corporate Support </t>
  </si>
  <si>
    <t>1. Construction</t>
  </si>
  <si>
    <t>2. Maitenance</t>
  </si>
  <si>
    <t xml:space="preserve">3. Immovable Asset Management </t>
  </si>
  <si>
    <t xml:space="preserve">1. Programme Support </t>
  </si>
  <si>
    <t xml:space="preserve">2. Community Development </t>
  </si>
  <si>
    <t>Table B.1: Specification of receipts: Infrastructure Development</t>
  </si>
  <si>
    <t>Table B.2: Payments and estimates by economic classification: Infrastructure Development</t>
  </si>
  <si>
    <t>2011/12</t>
  </si>
  <si>
    <t>2014/15</t>
  </si>
  <si>
    <t>2015/16</t>
  </si>
  <si>
    <t>2013/14</t>
  </si>
  <si>
    <t>2012/13</t>
  </si>
  <si>
    <t>2016/17</t>
  </si>
  <si>
    <t>Table 15.2: Summary of departmental receipts collection</t>
  </si>
  <si>
    <t>Table 15.3: Summary of payments and estimates by programme: Infrastructure Development</t>
  </si>
  <si>
    <t>Table 15.4: Summary of provincial payments and estimates by economic classification: Infrastructure Development</t>
  </si>
  <si>
    <t>Table 15.6: Summary of payments and estimates by sub-programme: Administration</t>
  </si>
  <si>
    <t>Table 15.7: Summary of payments and estimates by economic classification: Administration</t>
  </si>
  <si>
    <t>Table 15.8: Summary of payments and estimates by sub-programme: Public Works</t>
  </si>
  <si>
    <t>Table 15.9: Summary of payments and estimates by economic classification: Public Works</t>
  </si>
  <si>
    <t xml:space="preserve">Table 15.20: Summary of payments and estimates by sub-programme: Expanded Public Works Programme </t>
  </si>
  <si>
    <t xml:space="preserve">Table 15.21: Summary of payments and estimates by economic classification: Expanded Public Works Programme </t>
  </si>
  <si>
    <t>Table B.2A: Payments and estimates by economic classification: Administration</t>
  </si>
  <si>
    <t>Table B.2B: Payments and estimates by economic classification: Public Works</t>
  </si>
  <si>
    <t xml:space="preserve">Table B.2C: Payments and estimates by economic classification: Expanded Public Works Programme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</si>
</sst>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154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12648</v>
      </c>
      <c r="D9" s="33">
        <v>13400</v>
      </c>
      <c r="E9" s="33">
        <v>13545</v>
      </c>
      <c r="F9" s="32">
        <v>16470</v>
      </c>
      <c r="G9" s="33">
        <v>16470</v>
      </c>
      <c r="H9" s="34">
        <v>16688</v>
      </c>
      <c r="I9" s="33">
        <v>18470</v>
      </c>
      <c r="J9" s="33">
        <v>20440</v>
      </c>
      <c r="K9" s="33">
        <v>22410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3</v>
      </c>
      <c r="D12" s="33">
        <v>30</v>
      </c>
      <c r="E12" s="33">
        <v>43</v>
      </c>
      <c r="F12" s="32">
        <v>0</v>
      </c>
      <c r="G12" s="33">
        <v>0</v>
      </c>
      <c r="H12" s="34">
        <v>32</v>
      </c>
      <c r="I12" s="33">
        <v>0</v>
      </c>
      <c r="J12" s="33">
        <v>0</v>
      </c>
      <c r="K12" s="33">
        <v>0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3735</v>
      </c>
      <c r="D14" s="36">
        <v>2206</v>
      </c>
      <c r="E14" s="36">
        <v>1467</v>
      </c>
      <c r="F14" s="35">
        <v>530</v>
      </c>
      <c r="G14" s="36">
        <v>530</v>
      </c>
      <c r="H14" s="37">
        <v>607</v>
      </c>
      <c r="I14" s="36">
        <v>530</v>
      </c>
      <c r="J14" s="36">
        <v>560</v>
      </c>
      <c r="K14" s="36">
        <v>589.67999999999995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16386</v>
      </c>
      <c r="D15" s="61">
        <f t="shared" ref="D15:K15" si="1">SUM(D5:D14)</f>
        <v>15636</v>
      </c>
      <c r="E15" s="61">
        <f t="shared" si="1"/>
        <v>15055</v>
      </c>
      <c r="F15" s="62">
        <f t="shared" si="1"/>
        <v>17000</v>
      </c>
      <c r="G15" s="61">
        <f t="shared" si="1"/>
        <v>17000</v>
      </c>
      <c r="H15" s="63">
        <f t="shared" si="1"/>
        <v>17327</v>
      </c>
      <c r="I15" s="61">
        <f t="shared" si="1"/>
        <v>19000</v>
      </c>
      <c r="J15" s="61">
        <f t="shared" si="1"/>
        <v>21000</v>
      </c>
      <c r="K15" s="61">
        <f t="shared" si="1"/>
        <v>22999.68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155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  <c r="Z3" s="54" t="s">
        <v>32</v>
      </c>
    </row>
    <row r="4" spans="1:27" s="14" customFormat="1" ht="12.75" customHeight="1" x14ac:dyDescent="0.25">
      <c r="A4" s="25"/>
      <c r="B4" s="55" t="s">
        <v>123</v>
      </c>
      <c r="C4" s="33">
        <v>98493</v>
      </c>
      <c r="D4" s="33">
        <v>140513</v>
      </c>
      <c r="E4" s="33">
        <v>198309</v>
      </c>
      <c r="F4" s="27">
        <v>213788</v>
      </c>
      <c r="G4" s="28">
        <v>211356</v>
      </c>
      <c r="H4" s="29">
        <v>226874</v>
      </c>
      <c r="I4" s="33">
        <v>296829</v>
      </c>
      <c r="J4" s="33">
        <v>278086.04264044994</v>
      </c>
      <c r="K4" s="33">
        <v>296349.91590982134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130</v>
      </c>
      <c r="C5" s="33">
        <v>934604</v>
      </c>
      <c r="D5" s="33">
        <v>919400</v>
      </c>
      <c r="E5" s="33">
        <v>1035397</v>
      </c>
      <c r="F5" s="32">
        <v>1034912</v>
      </c>
      <c r="G5" s="33">
        <v>1043912</v>
      </c>
      <c r="H5" s="34">
        <v>1045503</v>
      </c>
      <c r="I5" s="33">
        <v>1255746</v>
      </c>
      <c r="J5" s="33">
        <v>1367284</v>
      </c>
      <c r="K5" s="33">
        <v>1475427.5689999999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131</v>
      </c>
      <c r="C6" s="33">
        <v>134098</v>
      </c>
      <c r="D6" s="33">
        <v>200506</v>
      </c>
      <c r="E6" s="33">
        <v>174637</v>
      </c>
      <c r="F6" s="32">
        <v>223814</v>
      </c>
      <c r="G6" s="33">
        <v>276814</v>
      </c>
      <c r="H6" s="34">
        <v>257398</v>
      </c>
      <c r="I6" s="33">
        <v>423053</v>
      </c>
      <c r="J6" s="33">
        <v>286509.65776784706</v>
      </c>
      <c r="K6" s="33">
        <v>304582.07928731077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132</v>
      </c>
      <c r="C7" s="33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3">
        <v>0</v>
      </c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133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134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135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136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137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124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125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126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127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128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129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1167195</v>
      </c>
      <c r="D19" s="46">
        <f t="shared" ref="D19:K19" si="1">SUM(D4:D18)</f>
        <v>1260419</v>
      </c>
      <c r="E19" s="46">
        <f t="shared" si="1"/>
        <v>1408343</v>
      </c>
      <c r="F19" s="47">
        <f t="shared" si="1"/>
        <v>1472514</v>
      </c>
      <c r="G19" s="46">
        <f t="shared" si="1"/>
        <v>1532082</v>
      </c>
      <c r="H19" s="48">
        <f t="shared" si="1"/>
        <v>1529775</v>
      </c>
      <c r="I19" s="46">
        <f t="shared" si="1"/>
        <v>1975628</v>
      </c>
      <c r="J19" s="46">
        <f t="shared" si="1"/>
        <v>1931879.7004082971</v>
      </c>
      <c r="K19" s="46">
        <f t="shared" si="1"/>
        <v>2076359.5641971321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156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</row>
    <row r="4" spans="1:27" s="23" customFormat="1" ht="12.75" customHeight="1" x14ac:dyDescent="0.25">
      <c r="A4" s="18"/>
      <c r="B4" s="19" t="s">
        <v>6</v>
      </c>
      <c r="C4" s="20">
        <f>SUM(C5:C7)</f>
        <v>792459</v>
      </c>
      <c r="D4" s="20">
        <f t="shared" ref="D4:K4" si="0">SUM(D5:D7)</f>
        <v>907585</v>
      </c>
      <c r="E4" s="20">
        <f t="shared" si="0"/>
        <v>968915</v>
      </c>
      <c r="F4" s="21">
        <f t="shared" si="0"/>
        <v>1040672</v>
      </c>
      <c r="G4" s="20">
        <f t="shared" si="0"/>
        <v>1074240</v>
      </c>
      <c r="H4" s="22">
        <f t="shared" si="0"/>
        <v>1070493</v>
      </c>
      <c r="I4" s="20">
        <f t="shared" si="0"/>
        <v>1298654</v>
      </c>
      <c r="J4" s="20">
        <f t="shared" si="0"/>
        <v>1504331.7004082971</v>
      </c>
      <c r="K4" s="20">
        <f t="shared" si="0"/>
        <v>1625803.572197132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390911</v>
      </c>
      <c r="D5" s="28">
        <v>415543</v>
      </c>
      <c r="E5" s="28">
        <v>448790</v>
      </c>
      <c r="F5" s="27">
        <v>548190</v>
      </c>
      <c r="G5" s="28">
        <v>551758</v>
      </c>
      <c r="H5" s="29">
        <v>592324</v>
      </c>
      <c r="I5" s="28">
        <v>737869</v>
      </c>
      <c r="J5" s="28">
        <v>827245.56656250008</v>
      </c>
      <c r="K5" s="29">
        <v>912074.79915687488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400773</v>
      </c>
      <c r="D6" s="33">
        <v>489243</v>
      </c>
      <c r="E6" s="33">
        <v>519463</v>
      </c>
      <c r="F6" s="32">
        <v>491632</v>
      </c>
      <c r="G6" s="33">
        <v>521632</v>
      </c>
      <c r="H6" s="34">
        <v>476726</v>
      </c>
      <c r="I6" s="33">
        <v>560135</v>
      </c>
      <c r="J6" s="33">
        <v>676436.13384579716</v>
      </c>
      <c r="K6" s="34">
        <v>713044.17304025707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775</v>
      </c>
      <c r="D7" s="36">
        <v>2799</v>
      </c>
      <c r="E7" s="36">
        <v>662</v>
      </c>
      <c r="F7" s="35">
        <v>850</v>
      </c>
      <c r="G7" s="36">
        <v>850</v>
      </c>
      <c r="H7" s="37">
        <v>1443</v>
      </c>
      <c r="I7" s="36">
        <v>650</v>
      </c>
      <c r="J7" s="36">
        <v>650</v>
      </c>
      <c r="K7" s="37">
        <v>684.6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364795</v>
      </c>
      <c r="D8" s="20">
        <f t="shared" ref="D8:K8" si="1">SUM(D9:D15)</f>
        <v>244423</v>
      </c>
      <c r="E8" s="20">
        <f t="shared" si="1"/>
        <v>317894</v>
      </c>
      <c r="F8" s="21">
        <f t="shared" si="1"/>
        <v>301370</v>
      </c>
      <c r="G8" s="20">
        <f t="shared" si="1"/>
        <v>301370</v>
      </c>
      <c r="H8" s="22">
        <f t="shared" si="1"/>
        <v>301314</v>
      </c>
      <c r="I8" s="20">
        <f t="shared" si="1"/>
        <v>318913</v>
      </c>
      <c r="J8" s="20">
        <f t="shared" si="1"/>
        <v>332579</v>
      </c>
      <c r="K8" s="20">
        <f t="shared" si="1"/>
        <v>350538.16600000003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211826</v>
      </c>
      <c r="D9" s="28">
        <v>242693</v>
      </c>
      <c r="E9" s="28">
        <v>309511</v>
      </c>
      <c r="F9" s="27">
        <v>295980</v>
      </c>
      <c r="G9" s="28">
        <v>295980</v>
      </c>
      <c r="H9" s="29">
        <v>295980</v>
      </c>
      <c r="I9" s="28">
        <v>312676</v>
      </c>
      <c r="J9" s="28">
        <v>327059</v>
      </c>
      <c r="K9" s="29">
        <v>344720.18599999999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150054</v>
      </c>
      <c r="D10" s="33">
        <v>0</v>
      </c>
      <c r="E10" s="33">
        <v>129</v>
      </c>
      <c r="F10" s="32">
        <v>0</v>
      </c>
      <c r="G10" s="33">
        <v>0</v>
      </c>
      <c r="H10" s="34">
        <v>0</v>
      </c>
      <c r="I10" s="33">
        <v>2</v>
      </c>
      <c r="J10" s="33">
        <v>3</v>
      </c>
      <c r="K10" s="34">
        <v>3.1619999999999999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2915</v>
      </c>
      <c r="D15" s="36">
        <v>1730</v>
      </c>
      <c r="E15" s="36">
        <v>8254</v>
      </c>
      <c r="F15" s="35">
        <v>5390</v>
      </c>
      <c r="G15" s="36">
        <v>5390</v>
      </c>
      <c r="H15" s="37">
        <v>5334</v>
      </c>
      <c r="I15" s="36">
        <v>6235</v>
      </c>
      <c r="J15" s="36">
        <v>5517</v>
      </c>
      <c r="K15" s="37">
        <v>5814.8180000000002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1340</v>
      </c>
      <c r="D16" s="20">
        <f t="shared" ref="D16:K16" si="2">SUM(D17:D23)</f>
        <v>21795</v>
      </c>
      <c r="E16" s="20">
        <f t="shared" si="2"/>
        <v>90558</v>
      </c>
      <c r="F16" s="21">
        <f t="shared" si="2"/>
        <v>130472</v>
      </c>
      <c r="G16" s="20">
        <f t="shared" si="2"/>
        <v>156472</v>
      </c>
      <c r="H16" s="22">
        <f t="shared" si="2"/>
        <v>157908</v>
      </c>
      <c r="I16" s="20">
        <f t="shared" si="2"/>
        <v>358061</v>
      </c>
      <c r="J16" s="20">
        <f t="shared" si="2"/>
        <v>94969</v>
      </c>
      <c r="K16" s="20">
        <f t="shared" si="2"/>
        <v>100017.826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66589</v>
      </c>
      <c r="F17" s="27">
        <v>81408</v>
      </c>
      <c r="G17" s="28">
        <v>133408</v>
      </c>
      <c r="H17" s="29">
        <v>130838</v>
      </c>
      <c r="I17" s="28">
        <v>338659</v>
      </c>
      <c r="J17" s="28">
        <v>66969</v>
      </c>
      <c r="K17" s="29">
        <v>70533.826000000001</v>
      </c>
    </row>
    <row r="18" spans="1:11" s="14" customFormat="1" ht="12.75" customHeight="1" x14ac:dyDescent="0.25">
      <c r="A18" s="25"/>
      <c r="B18" s="26" t="s">
        <v>23</v>
      </c>
      <c r="C18" s="32">
        <v>1340</v>
      </c>
      <c r="D18" s="33">
        <v>16564</v>
      </c>
      <c r="E18" s="33">
        <v>23969</v>
      </c>
      <c r="F18" s="32">
        <v>16000</v>
      </c>
      <c r="G18" s="33">
        <v>16000</v>
      </c>
      <c r="H18" s="34">
        <v>20006</v>
      </c>
      <c r="I18" s="33">
        <v>19302</v>
      </c>
      <c r="J18" s="33">
        <v>20000</v>
      </c>
      <c r="K18" s="34">
        <v>21060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5231</v>
      </c>
      <c r="E23" s="36">
        <v>0</v>
      </c>
      <c r="F23" s="35">
        <v>33064</v>
      </c>
      <c r="G23" s="36">
        <v>7064</v>
      </c>
      <c r="H23" s="37">
        <v>7064</v>
      </c>
      <c r="I23" s="36">
        <v>100</v>
      </c>
      <c r="J23" s="36">
        <v>8000</v>
      </c>
      <c r="K23" s="37">
        <v>8424</v>
      </c>
    </row>
    <row r="24" spans="1:11" s="14" customFormat="1" ht="12.75" customHeight="1" x14ac:dyDescent="0.25">
      <c r="A24" s="25"/>
      <c r="B24" s="39" t="s">
        <v>29</v>
      </c>
      <c r="C24" s="20">
        <v>8601</v>
      </c>
      <c r="D24" s="20">
        <v>86616</v>
      </c>
      <c r="E24" s="20">
        <v>30976</v>
      </c>
      <c r="F24" s="21">
        <v>0</v>
      </c>
      <c r="G24" s="20">
        <v>0</v>
      </c>
      <c r="H24" s="22">
        <v>60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1167195</v>
      </c>
      <c r="D26" s="46">
        <f t="shared" ref="D26:K26" si="3">+D4+D8+D16+D24</f>
        <v>1260419</v>
      </c>
      <c r="E26" s="46">
        <f t="shared" si="3"/>
        <v>1408343</v>
      </c>
      <c r="F26" s="47">
        <f t="shared" si="3"/>
        <v>1472514</v>
      </c>
      <c r="G26" s="46">
        <f t="shared" si="3"/>
        <v>1532082</v>
      </c>
      <c r="H26" s="48">
        <f t="shared" si="3"/>
        <v>1529775</v>
      </c>
      <c r="I26" s="46">
        <f t="shared" si="3"/>
        <v>1975628</v>
      </c>
      <c r="J26" s="46">
        <f t="shared" si="3"/>
        <v>1931879.7004082971</v>
      </c>
      <c r="K26" s="46">
        <f t="shared" si="3"/>
        <v>2076359.5641971319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157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  <c r="Z3" s="54" t="s">
        <v>32</v>
      </c>
    </row>
    <row r="4" spans="1:27" s="14" customFormat="1" ht="12.75" customHeight="1" x14ac:dyDescent="0.25">
      <c r="A4" s="25"/>
      <c r="B4" s="56" t="s">
        <v>138</v>
      </c>
      <c r="C4" s="33">
        <v>8653</v>
      </c>
      <c r="D4" s="33">
        <v>9702</v>
      </c>
      <c r="E4" s="33">
        <v>12419</v>
      </c>
      <c r="F4" s="27">
        <v>11291</v>
      </c>
      <c r="G4" s="28">
        <v>11291</v>
      </c>
      <c r="H4" s="29">
        <v>12691</v>
      </c>
      <c r="I4" s="33">
        <v>11938</v>
      </c>
      <c r="J4" s="33">
        <v>13943</v>
      </c>
      <c r="K4" s="33">
        <v>14681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139</v>
      </c>
      <c r="C5" s="33">
        <v>20800</v>
      </c>
      <c r="D5" s="33">
        <v>10533</v>
      </c>
      <c r="E5" s="33">
        <v>17439</v>
      </c>
      <c r="F5" s="32">
        <v>10188</v>
      </c>
      <c r="G5" s="33">
        <v>10188</v>
      </c>
      <c r="H5" s="34">
        <v>11548</v>
      </c>
      <c r="I5" s="33">
        <v>11961</v>
      </c>
      <c r="J5" s="33">
        <v>11907</v>
      </c>
      <c r="K5" s="33">
        <v>12547.870999999999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140</v>
      </c>
      <c r="C6" s="33">
        <v>69040</v>
      </c>
      <c r="D6" s="33">
        <v>120278</v>
      </c>
      <c r="E6" s="33">
        <v>168451</v>
      </c>
      <c r="F6" s="32">
        <v>192309</v>
      </c>
      <c r="G6" s="33">
        <v>189877</v>
      </c>
      <c r="H6" s="34">
        <v>202635</v>
      </c>
      <c r="I6" s="33">
        <v>272930</v>
      </c>
      <c r="J6" s="33">
        <v>252236</v>
      </c>
      <c r="K6" s="33">
        <v>269121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98493</v>
      </c>
      <c r="D19" s="46">
        <f t="shared" ref="D19:K19" si="1">SUM(D4:D18)</f>
        <v>140513</v>
      </c>
      <c r="E19" s="46">
        <f t="shared" si="1"/>
        <v>198309</v>
      </c>
      <c r="F19" s="47">
        <f t="shared" si="1"/>
        <v>213788</v>
      </c>
      <c r="G19" s="46">
        <f t="shared" si="1"/>
        <v>211356</v>
      </c>
      <c r="H19" s="48">
        <f t="shared" si="1"/>
        <v>226874</v>
      </c>
      <c r="I19" s="46">
        <f t="shared" si="1"/>
        <v>296829</v>
      </c>
      <c r="J19" s="46">
        <f t="shared" si="1"/>
        <v>278086</v>
      </c>
      <c r="K19" s="46">
        <f t="shared" si="1"/>
        <v>296349.87099999998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158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</row>
    <row r="4" spans="1:27" s="23" customFormat="1" ht="12.75" customHeight="1" x14ac:dyDescent="0.25">
      <c r="A4" s="18"/>
      <c r="B4" s="19" t="s">
        <v>6</v>
      </c>
      <c r="C4" s="20">
        <f>SUM(C5:C7)</f>
        <v>87931</v>
      </c>
      <c r="D4" s="20">
        <f t="shared" ref="D4:K4" si="0">SUM(D5:D7)</f>
        <v>129582</v>
      </c>
      <c r="E4" s="20">
        <f t="shared" si="0"/>
        <v>181980</v>
      </c>
      <c r="F4" s="21">
        <f t="shared" si="0"/>
        <v>185724</v>
      </c>
      <c r="G4" s="20">
        <f t="shared" si="0"/>
        <v>188292</v>
      </c>
      <c r="H4" s="22">
        <f t="shared" si="0"/>
        <v>204450</v>
      </c>
      <c r="I4" s="20">
        <f t="shared" si="0"/>
        <v>273317</v>
      </c>
      <c r="J4" s="20">
        <f t="shared" si="0"/>
        <v>256086.04264044997</v>
      </c>
      <c r="K4" s="20">
        <f t="shared" si="0"/>
        <v>273179.91590982134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53002</v>
      </c>
      <c r="D5" s="28">
        <v>67711</v>
      </c>
      <c r="E5" s="28">
        <v>84610</v>
      </c>
      <c r="F5" s="27">
        <v>91330</v>
      </c>
      <c r="G5" s="28">
        <v>91898</v>
      </c>
      <c r="H5" s="29">
        <v>115542</v>
      </c>
      <c r="I5" s="28">
        <v>128829</v>
      </c>
      <c r="J5" s="28">
        <v>148282.00942749999</v>
      </c>
      <c r="K5" s="29">
        <v>159663.20993658499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34874</v>
      </c>
      <c r="D6" s="33">
        <v>61106</v>
      </c>
      <c r="E6" s="33">
        <v>97139</v>
      </c>
      <c r="F6" s="32">
        <v>94094</v>
      </c>
      <c r="G6" s="33">
        <v>96094</v>
      </c>
      <c r="H6" s="34">
        <v>88895</v>
      </c>
      <c r="I6" s="33">
        <v>144188</v>
      </c>
      <c r="J6" s="33">
        <v>107504.03321294999</v>
      </c>
      <c r="K6" s="34">
        <v>113200.70597323636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55</v>
      </c>
      <c r="D7" s="36">
        <v>765</v>
      </c>
      <c r="E7" s="36">
        <v>231</v>
      </c>
      <c r="F7" s="35">
        <v>300</v>
      </c>
      <c r="G7" s="36">
        <v>300</v>
      </c>
      <c r="H7" s="37">
        <v>13</v>
      </c>
      <c r="I7" s="36">
        <v>300</v>
      </c>
      <c r="J7" s="36">
        <v>300</v>
      </c>
      <c r="K7" s="37">
        <v>316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1021</v>
      </c>
      <c r="D8" s="20">
        <f t="shared" ref="D8:K8" si="1">SUM(D9:D15)</f>
        <v>237</v>
      </c>
      <c r="E8" s="20">
        <f t="shared" si="1"/>
        <v>6433</v>
      </c>
      <c r="F8" s="21">
        <f t="shared" si="1"/>
        <v>4000</v>
      </c>
      <c r="G8" s="20">
        <f t="shared" si="1"/>
        <v>4000</v>
      </c>
      <c r="H8" s="22">
        <f t="shared" si="1"/>
        <v>3300</v>
      </c>
      <c r="I8" s="20">
        <f t="shared" si="1"/>
        <v>4330</v>
      </c>
      <c r="J8" s="20">
        <f t="shared" si="1"/>
        <v>4000</v>
      </c>
      <c r="K8" s="20">
        <f t="shared" si="1"/>
        <v>4216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1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106</v>
      </c>
      <c r="D10" s="33">
        <v>0</v>
      </c>
      <c r="E10" s="33">
        <v>128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915</v>
      </c>
      <c r="D15" s="36">
        <v>237</v>
      </c>
      <c r="E15" s="36">
        <v>6304</v>
      </c>
      <c r="F15" s="35">
        <v>4000</v>
      </c>
      <c r="G15" s="36">
        <v>4000</v>
      </c>
      <c r="H15" s="37">
        <v>3300</v>
      </c>
      <c r="I15" s="36">
        <v>4330</v>
      </c>
      <c r="J15" s="36">
        <v>4000</v>
      </c>
      <c r="K15" s="37">
        <v>4216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941</v>
      </c>
      <c r="D16" s="20">
        <f t="shared" ref="D16:K16" si="2">SUM(D17:D23)</f>
        <v>10540</v>
      </c>
      <c r="E16" s="20">
        <f t="shared" si="2"/>
        <v>9436</v>
      </c>
      <c r="F16" s="21">
        <f t="shared" si="2"/>
        <v>24064</v>
      </c>
      <c r="G16" s="20">
        <f t="shared" si="2"/>
        <v>19064</v>
      </c>
      <c r="H16" s="22">
        <f t="shared" si="2"/>
        <v>19064</v>
      </c>
      <c r="I16" s="20">
        <f t="shared" si="2"/>
        <v>19182</v>
      </c>
      <c r="J16" s="20">
        <f t="shared" si="2"/>
        <v>18000</v>
      </c>
      <c r="K16" s="20">
        <f t="shared" si="2"/>
        <v>18954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941</v>
      </c>
      <c r="D18" s="33">
        <v>5309</v>
      </c>
      <c r="E18" s="33">
        <v>9436</v>
      </c>
      <c r="F18" s="32">
        <v>16000</v>
      </c>
      <c r="G18" s="33">
        <v>16000</v>
      </c>
      <c r="H18" s="34">
        <v>16000</v>
      </c>
      <c r="I18" s="33">
        <v>19182</v>
      </c>
      <c r="J18" s="33">
        <v>10000</v>
      </c>
      <c r="K18" s="34">
        <v>10530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5231</v>
      </c>
      <c r="E23" s="36">
        <v>0</v>
      </c>
      <c r="F23" s="35">
        <v>8064</v>
      </c>
      <c r="G23" s="36">
        <v>3064</v>
      </c>
      <c r="H23" s="37">
        <v>3064</v>
      </c>
      <c r="I23" s="36">
        <v>0</v>
      </c>
      <c r="J23" s="36">
        <v>8000</v>
      </c>
      <c r="K23" s="37">
        <v>8424</v>
      </c>
    </row>
    <row r="24" spans="1:11" s="14" customFormat="1" ht="12.75" customHeight="1" x14ac:dyDescent="0.25">
      <c r="A24" s="25"/>
      <c r="B24" s="39" t="s">
        <v>29</v>
      </c>
      <c r="C24" s="20">
        <v>8600</v>
      </c>
      <c r="D24" s="20">
        <v>154</v>
      </c>
      <c r="E24" s="20">
        <v>460</v>
      </c>
      <c r="F24" s="21">
        <v>0</v>
      </c>
      <c r="G24" s="20">
        <v>0</v>
      </c>
      <c r="H24" s="22">
        <v>60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98493</v>
      </c>
      <c r="D26" s="46">
        <f t="shared" ref="D26:K26" si="3">+D4+D8+D16+D24</f>
        <v>140513</v>
      </c>
      <c r="E26" s="46">
        <f t="shared" si="3"/>
        <v>198309</v>
      </c>
      <c r="F26" s="47">
        <f t="shared" si="3"/>
        <v>213788</v>
      </c>
      <c r="G26" s="46">
        <f t="shared" si="3"/>
        <v>211356</v>
      </c>
      <c r="H26" s="48">
        <f t="shared" si="3"/>
        <v>226874</v>
      </c>
      <c r="I26" s="46">
        <f t="shared" si="3"/>
        <v>296829</v>
      </c>
      <c r="J26" s="46">
        <f t="shared" si="3"/>
        <v>278086.04264044994</v>
      </c>
      <c r="K26" s="46">
        <f t="shared" si="3"/>
        <v>296349.91590982134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  <c r="Z3" s="54" t="s">
        <v>32</v>
      </c>
    </row>
    <row r="4" spans="1:27" s="14" customFormat="1" ht="12.75" customHeight="1" x14ac:dyDescent="0.25">
      <c r="A4" s="25"/>
      <c r="B4" s="56" t="s">
        <v>141</v>
      </c>
      <c r="C4" s="33">
        <v>49848</v>
      </c>
      <c r="D4" s="33">
        <v>51326</v>
      </c>
      <c r="E4" s="33">
        <v>69428</v>
      </c>
      <c r="F4" s="27">
        <v>43932</v>
      </c>
      <c r="G4" s="28">
        <v>43932</v>
      </c>
      <c r="H4" s="29">
        <v>61064</v>
      </c>
      <c r="I4" s="33">
        <v>95109</v>
      </c>
      <c r="J4" s="33">
        <v>66810</v>
      </c>
      <c r="K4" s="33">
        <v>71915.329999999987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142</v>
      </c>
      <c r="C5" s="33">
        <v>281519</v>
      </c>
      <c r="D5" s="33">
        <v>286852</v>
      </c>
      <c r="E5" s="33">
        <v>327234</v>
      </c>
      <c r="F5" s="32">
        <v>323515</v>
      </c>
      <c r="G5" s="33">
        <v>332515</v>
      </c>
      <c r="H5" s="34">
        <v>332515</v>
      </c>
      <c r="I5" s="33">
        <v>415308</v>
      </c>
      <c r="J5" s="33">
        <v>523986</v>
      </c>
      <c r="K5" s="33">
        <v>583468.45799999987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143</v>
      </c>
      <c r="C6" s="33">
        <v>603237</v>
      </c>
      <c r="D6" s="33">
        <v>581222</v>
      </c>
      <c r="E6" s="33">
        <v>638735</v>
      </c>
      <c r="F6" s="32">
        <v>667465</v>
      </c>
      <c r="G6" s="33">
        <v>667465</v>
      </c>
      <c r="H6" s="34">
        <v>651924</v>
      </c>
      <c r="I6" s="33">
        <v>745329</v>
      </c>
      <c r="J6" s="33">
        <v>776488</v>
      </c>
      <c r="K6" s="33">
        <v>820043.76399999985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SUM(C4:C6)</f>
        <v>934604</v>
      </c>
      <c r="D19" s="46">
        <f t="shared" ref="D19:K19" si="1">SUM(D4:D6)</f>
        <v>919400</v>
      </c>
      <c r="E19" s="46">
        <f t="shared" si="1"/>
        <v>1035397</v>
      </c>
      <c r="F19" s="47">
        <f t="shared" si="1"/>
        <v>1034912</v>
      </c>
      <c r="G19" s="46">
        <f t="shared" si="1"/>
        <v>1043912</v>
      </c>
      <c r="H19" s="48">
        <f t="shared" si="1"/>
        <v>1045503</v>
      </c>
      <c r="I19" s="46">
        <f t="shared" si="1"/>
        <v>1255746</v>
      </c>
      <c r="J19" s="46">
        <f t="shared" si="1"/>
        <v>1367284</v>
      </c>
      <c r="K19" s="46">
        <f t="shared" si="1"/>
        <v>1475427.5519999997</v>
      </c>
      <c r="Z19" s="53">
        <f t="shared" si="0"/>
        <v>1</v>
      </c>
    </row>
    <row r="20" spans="1:26" s="14" customFormat="1" hidden="1" x14ac:dyDescent="0.25">
      <c r="A20" s="57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</row>
    <row r="4" spans="1:27" s="23" customFormat="1" ht="12.75" customHeight="1" x14ac:dyDescent="0.25">
      <c r="A4" s="18"/>
      <c r="B4" s="19" t="s">
        <v>6</v>
      </c>
      <c r="C4" s="20">
        <f>SUM(C5:C7)</f>
        <v>570479</v>
      </c>
      <c r="D4" s="20">
        <f t="shared" ref="D4:K4" si="0">SUM(D5:D7)</f>
        <v>657503</v>
      </c>
      <c r="E4" s="20">
        <f t="shared" si="0"/>
        <v>668645</v>
      </c>
      <c r="F4" s="21">
        <f t="shared" si="0"/>
        <v>646318</v>
      </c>
      <c r="G4" s="20">
        <f t="shared" si="0"/>
        <v>676318</v>
      </c>
      <c r="H4" s="22">
        <f t="shared" si="0"/>
        <v>675894</v>
      </c>
      <c r="I4" s="20">
        <f t="shared" si="0"/>
        <v>819804</v>
      </c>
      <c r="J4" s="20">
        <f t="shared" si="0"/>
        <v>977305</v>
      </c>
      <c r="K4" s="20">
        <f t="shared" si="0"/>
        <v>1064451.203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322584</v>
      </c>
      <c r="D5" s="28">
        <v>333921</v>
      </c>
      <c r="E5" s="28">
        <v>345030</v>
      </c>
      <c r="F5" s="27">
        <v>374453</v>
      </c>
      <c r="G5" s="28">
        <v>374453</v>
      </c>
      <c r="H5" s="29">
        <v>377674</v>
      </c>
      <c r="I5" s="28">
        <v>506020</v>
      </c>
      <c r="J5" s="28">
        <v>565038</v>
      </c>
      <c r="K5" s="29">
        <v>630334.05200000003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247175</v>
      </c>
      <c r="D6" s="33">
        <v>321548</v>
      </c>
      <c r="E6" s="33">
        <v>323366</v>
      </c>
      <c r="F6" s="32">
        <v>271515</v>
      </c>
      <c r="G6" s="33">
        <v>301515</v>
      </c>
      <c r="H6" s="34">
        <v>296790</v>
      </c>
      <c r="I6" s="33">
        <v>313484</v>
      </c>
      <c r="J6" s="33">
        <v>411967</v>
      </c>
      <c r="K6" s="34">
        <v>433801.25100000005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720</v>
      </c>
      <c r="D7" s="36">
        <v>2034</v>
      </c>
      <c r="E7" s="36">
        <v>249</v>
      </c>
      <c r="F7" s="35">
        <v>350</v>
      </c>
      <c r="G7" s="36">
        <v>350</v>
      </c>
      <c r="H7" s="37">
        <v>1430</v>
      </c>
      <c r="I7" s="36">
        <v>300</v>
      </c>
      <c r="J7" s="36">
        <v>300</v>
      </c>
      <c r="K7" s="37">
        <v>315.89999999999998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363725</v>
      </c>
      <c r="D8" s="20">
        <f t="shared" ref="D8:K8" si="1">SUM(D9:D15)</f>
        <v>244180</v>
      </c>
      <c r="E8" s="20">
        <f t="shared" si="1"/>
        <v>311426</v>
      </c>
      <c r="F8" s="21">
        <f t="shared" si="1"/>
        <v>297270</v>
      </c>
      <c r="G8" s="20">
        <f t="shared" si="1"/>
        <v>297270</v>
      </c>
      <c r="H8" s="22">
        <f t="shared" si="1"/>
        <v>298001</v>
      </c>
      <c r="I8" s="20">
        <f t="shared" si="1"/>
        <v>314483</v>
      </c>
      <c r="J8" s="20">
        <f t="shared" si="1"/>
        <v>328479</v>
      </c>
      <c r="K8" s="20">
        <f t="shared" si="1"/>
        <v>346216.86599999998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211826</v>
      </c>
      <c r="D9" s="28">
        <v>242693</v>
      </c>
      <c r="E9" s="28">
        <v>309510</v>
      </c>
      <c r="F9" s="27">
        <v>295980</v>
      </c>
      <c r="G9" s="28">
        <v>295980</v>
      </c>
      <c r="H9" s="29">
        <v>295980</v>
      </c>
      <c r="I9" s="28">
        <v>312676</v>
      </c>
      <c r="J9" s="28">
        <v>327059</v>
      </c>
      <c r="K9" s="29">
        <v>344720.18599999999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149948</v>
      </c>
      <c r="D10" s="33">
        <v>0</v>
      </c>
      <c r="E10" s="33">
        <v>1</v>
      </c>
      <c r="F10" s="32">
        <v>0</v>
      </c>
      <c r="G10" s="33">
        <v>0</v>
      </c>
      <c r="H10" s="34">
        <v>0</v>
      </c>
      <c r="I10" s="33">
        <v>2</v>
      </c>
      <c r="J10" s="33">
        <v>3</v>
      </c>
      <c r="K10" s="34">
        <v>3.1619999999999999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1951</v>
      </c>
      <c r="D15" s="36">
        <v>1487</v>
      </c>
      <c r="E15" s="36">
        <v>1915</v>
      </c>
      <c r="F15" s="35">
        <v>1290</v>
      </c>
      <c r="G15" s="36">
        <v>1290</v>
      </c>
      <c r="H15" s="37">
        <v>2021</v>
      </c>
      <c r="I15" s="36">
        <v>1805</v>
      </c>
      <c r="J15" s="36">
        <v>1417</v>
      </c>
      <c r="K15" s="37">
        <v>1493.518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399</v>
      </c>
      <c r="D16" s="20">
        <f t="shared" ref="D16:K16" si="2">SUM(D17:D23)</f>
        <v>11255</v>
      </c>
      <c r="E16" s="20">
        <f t="shared" si="2"/>
        <v>55326</v>
      </c>
      <c r="F16" s="21">
        <f t="shared" si="2"/>
        <v>91324</v>
      </c>
      <c r="G16" s="20">
        <f t="shared" si="2"/>
        <v>70324</v>
      </c>
      <c r="H16" s="22">
        <f t="shared" si="2"/>
        <v>71608</v>
      </c>
      <c r="I16" s="20">
        <f t="shared" si="2"/>
        <v>121459</v>
      </c>
      <c r="J16" s="20">
        <f t="shared" si="2"/>
        <v>61500</v>
      </c>
      <c r="K16" s="20">
        <f t="shared" si="2"/>
        <v>64759.5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41091</v>
      </c>
      <c r="F17" s="27">
        <v>66324</v>
      </c>
      <c r="G17" s="28">
        <v>66324</v>
      </c>
      <c r="H17" s="29">
        <v>63754</v>
      </c>
      <c r="I17" s="28">
        <v>121239</v>
      </c>
      <c r="J17" s="28">
        <v>51500</v>
      </c>
      <c r="K17" s="29">
        <v>54229.5</v>
      </c>
    </row>
    <row r="18" spans="1:11" s="14" customFormat="1" ht="12.75" customHeight="1" x14ac:dyDescent="0.25">
      <c r="A18" s="25"/>
      <c r="B18" s="26" t="s">
        <v>23</v>
      </c>
      <c r="C18" s="32">
        <v>399</v>
      </c>
      <c r="D18" s="33">
        <v>11255</v>
      </c>
      <c r="E18" s="33">
        <v>14235</v>
      </c>
      <c r="F18" s="32">
        <v>0</v>
      </c>
      <c r="G18" s="33">
        <v>0</v>
      </c>
      <c r="H18" s="34">
        <v>3854</v>
      </c>
      <c r="I18" s="33">
        <v>120</v>
      </c>
      <c r="J18" s="33">
        <v>10000</v>
      </c>
      <c r="K18" s="34">
        <v>10530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25000</v>
      </c>
      <c r="G23" s="36">
        <v>4000</v>
      </c>
      <c r="H23" s="37">
        <v>4000</v>
      </c>
      <c r="I23" s="36">
        <v>100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1</v>
      </c>
      <c r="D24" s="20">
        <v>6462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934604</v>
      </c>
      <c r="D26" s="46">
        <f t="shared" ref="D26:K26" si="3">+D4+D8+D16+D24</f>
        <v>919400</v>
      </c>
      <c r="E26" s="46">
        <f t="shared" si="3"/>
        <v>1035397</v>
      </c>
      <c r="F26" s="47">
        <f t="shared" si="3"/>
        <v>1034912</v>
      </c>
      <c r="G26" s="46">
        <f t="shared" si="3"/>
        <v>1043912</v>
      </c>
      <c r="H26" s="48">
        <f t="shared" si="3"/>
        <v>1045503</v>
      </c>
      <c r="I26" s="46">
        <f t="shared" si="3"/>
        <v>1255746</v>
      </c>
      <c r="J26" s="46">
        <f t="shared" si="3"/>
        <v>1367284</v>
      </c>
      <c r="K26" s="46">
        <f t="shared" si="3"/>
        <v>1475427.5689999999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161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  <c r="Z3" s="54" t="s">
        <v>32</v>
      </c>
    </row>
    <row r="4" spans="1:27" s="14" customFormat="1" ht="12.75" customHeight="1" x14ac:dyDescent="0.25">
      <c r="A4" s="25"/>
      <c r="B4" s="56" t="s">
        <v>144</v>
      </c>
      <c r="C4" s="33">
        <v>106017</v>
      </c>
      <c r="D4" s="33">
        <v>64171</v>
      </c>
      <c r="E4" s="33">
        <v>113991</v>
      </c>
      <c r="F4" s="27">
        <v>130248</v>
      </c>
      <c r="G4" s="28">
        <v>132218</v>
      </c>
      <c r="H4" s="29">
        <v>49401</v>
      </c>
      <c r="I4" s="33">
        <v>106743</v>
      </c>
      <c r="J4" s="33">
        <v>170438.7</v>
      </c>
      <c r="K4" s="33">
        <v>181243.3511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145</v>
      </c>
      <c r="C5" s="33">
        <v>28081</v>
      </c>
      <c r="D5" s="33">
        <v>136335</v>
      </c>
      <c r="E5" s="33">
        <v>60646</v>
      </c>
      <c r="F5" s="32">
        <v>93566</v>
      </c>
      <c r="G5" s="33">
        <v>144596</v>
      </c>
      <c r="H5" s="34">
        <v>207997</v>
      </c>
      <c r="I5" s="33">
        <v>316310</v>
      </c>
      <c r="J5" s="33">
        <v>116071</v>
      </c>
      <c r="K5" s="33">
        <v>123338.76299999999</v>
      </c>
      <c r="Z5" s="53">
        <f t="shared" si="0"/>
        <v>1</v>
      </c>
      <c r="AA5" s="30">
        <v>5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134098</v>
      </c>
      <c r="D19" s="46">
        <f t="shared" ref="D19:K19" si="1">SUM(D4:D18)</f>
        <v>200506</v>
      </c>
      <c r="E19" s="46">
        <f t="shared" si="1"/>
        <v>174637</v>
      </c>
      <c r="F19" s="47">
        <f t="shared" si="1"/>
        <v>223814</v>
      </c>
      <c r="G19" s="46">
        <f t="shared" si="1"/>
        <v>276814</v>
      </c>
      <c r="H19" s="48">
        <f t="shared" si="1"/>
        <v>257398</v>
      </c>
      <c r="I19" s="46">
        <f t="shared" si="1"/>
        <v>423053</v>
      </c>
      <c r="J19" s="46">
        <f t="shared" si="1"/>
        <v>286509.7</v>
      </c>
      <c r="K19" s="46">
        <f t="shared" si="1"/>
        <v>304582.11410000001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122</v>
      </c>
      <c r="D3" s="17" t="s">
        <v>148</v>
      </c>
      <c r="E3" s="17" t="s">
        <v>152</v>
      </c>
      <c r="F3" s="173" t="s">
        <v>151</v>
      </c>
      <c r="G3" s="174"/>
      <c r="H3" s="175"/>
      <c r="I3" s="17" t="s">
        <v>149</v>
      </c>
      <c r="J3" s="17" t="s">
        <v>150</v>
      </c>
      <c r="K3" s="17" t="s">
        <v>153</v>
      </c>
    </row>
    <row r="4" spans="1:27" s="23" customFormat="1" ht="12.75" customHeight="1" x14ac:dyDescent="0.25">
      <c r="A4" s="18"/>
      <c r="B4" s="19" t="s">
        <v>6</v>
      </c>
      <c r="C4" s="20">
        <f>SUM(C5:C7)</f>
        <v>134049</v>
      </c>
      <c r="D4" s="20">
        <f t="shared" ref="D4:K4" si="0">SUM(D5:D7)</f>
        <v>120500</v>
      </c>
      <c r="E4" s="20">
        <f t="shared" si="0"/>
        <v>118290</v>
      </c>
      <c r="F4" s="21">
        <f t="shared" si="0"/>
        <v>208630</v>
      </c>
      <c r="G4" s="20">
        <f t="shared" si="0"/>
        <v>209630</v>
      </c>
      <c r="H4" s="22">
        <f t="shared" si="0"/>
        <v>190149</v>
      </c>
      <c r="I4" s="20">
        <f t="shared" si="0"/>
        <v>205533</v>
      </c>
      <c r="J4" s="20">
        <f t="shared" si="0"/>
        <v>270940.65776784706</v>
      </c>
      <c r="K4" s="20">
        <f t="shared" si="0"/>
        <v>288172.45328731078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15325</v>
      </c>
      <c r="D5" s="28">
        <v>13911</v>
      </c>
      <c r="E5" s="28">
        <v>19150</v>
      </c>
      <c r="F5" s="27">
        <v>82407</v>
      </c>
      <c r="G5" s="28">
        <v>85407</v>
      </c>
      <c r="H5" s="29">
        <v>99108</v>
      </c>
      <c r="I5" s="28">
        <v>103020</v>
      </c>
      <c r="J5" s="28">
        <v>113925.55713500001</v>
      </c>
      <c r="K5" s="29">
        <v>122077.53722029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118724</v>
      </c>
      <c r="D6" s="33">
        <v>106589</v>
      </c>
      <c r="E6" s="33">
        <v>98958</v>
      </c>
      <c r="F6" s="32">
        <v>126023</v>
      </c>
      <c r="G6" s="33">
        <v>124023</v>
      </c>
      <c r="H6" s="34">
        <v>91041</v>
      </c>
      <c r="I6" s="33">
        <v>102463</v>
      </c>
      <c r="J6" s="33">
        <v>156965.10063284702</v>
      </c>
      <c r="K6" s="34">
        <v>166042.21606702078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182</v>
      </c>
      <c r="F7" s="35">
        <v>200</v>
      </c>
      <c r="G7" s="36">
        <v>200</v>
      </c>
      <c r="H7" s="37">
        <v>0</v>
      </c>
      <c r="I7" s="36">
        <v>50</v>
      </c>
      <c r="J7" s="36">
        <v>50</v>
      </c>
      <c r="K7" s="37">
        <v>52.7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49</v>
      </c>
      <c r="D8" s="20">
        <f t="shared" ref="D8:K8" si="1">SUM(D9:D15)</f>
        <v>6</v>
      </c>
      <c r="E8" s="20">
        <f t="shared" si="1"/>
        <v>35</v>
      </c>
      <c r="F8" s="21">
        <f t="shared" si="1"/>
        <v>100</v>
      </c>
      <c r="G8" s="20">
        <f t="shared" si="1"/>
        <v>100</v>
      </c>
      <c r="H8" s="22">
        <f t="shared" si="1"/>
        <v>13</v>
      </c>
      <c r="I8" s="20">
        <f t="shared" si="1"/>
        <v>100</v>
      </c>
      <c r="J8" s="20">
        <f t="shared" si="1"/>
        <v>100</v>
      </c>
      <c r="K8" s="20">
        <f t="shared" si="1"/>
        <v>105.3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49</v>
      </c>
      <c r="D15" s="36">
        <v>6</v>
      </c>
      <c r="E15" s="36">
        <v>35</v>
      </c>
      <c r="F15" s="35">
        <v>100</v>
      </c>
      <c r="G15" s="36">
        <v>100</v>
      </c>
      <c r="H15" s="37">
        <v>13</v>
      </c>
      <c r="I15" s="36">
        <v>100</v>
      </c>
      <c r="J15" s="36">
        <v>100</v>
      </c>
      <c r="K15" s="37">
        <v>105.3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25796</v>
      </c>
      <c r="F16" s="21">
        <f t="shared" si="2"/>
        <v>15084</v>
      </c>
      <c r="G16" s="20">
        <f t="shared" si="2"/>
        <v>67084</v>
      </c>
      <c r="H16" s="22">
        <f t="shared" si="2"/>
        <v>67236</v>
      </c>
      <c r="I16" s="20">
        <f t="shared" si="2"/>
        <v>217420</v>
      </c>
      <c r="J16" s="20">
        <f t="shared" si="2"/>
        <v>15469</v>
      </c>
      <c r="K16" s="20">
        <f t="shared" si="2"/>
        <v>16304.326000000001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25498</v>
      </c>
      <c r="F17" s="27">
        <v>15084</v>
      </c>
      <c r="G17" s="28">
        <v>67084</v>
      </c>
      <c r="H17" s="29">
        <v>67084</v>
      </c>
      <c r="I17" s="28">
        <v>217420</v>
      </c>
      <c r="J17" s="28">
        <v>15469</v>
      </c>
      <c r="K17" s="29">
        <v>16304.326000000001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298</v>
      </c>
      <c r="F18" s="32">
        <v>0</v>
      </c>
      <c r="G18" s="33">
        <v>0</v>
      </c>
      <c r="H18" s="34">
        <v>152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80000</v>
      </c>
      <c r="E24" s="20">
        <v>30516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134098</v>
      </c>
      <c r="D26" s="46">
        <f t="shared" ref="D26:K26" si="3">+D4+D8+D16+D24</f>
        <v>200506</v>
      </c>
      <c r="E26" s="46">
        <f t="shared" si="3"/>
        <v>174637</v>
      </c>
      <c r="F26" s="47">
        <f t="shared" si="3"/>
        <v>223814</v>
      </c>
      <c r="G26" s="46">
        <f t="shared" si="3"/>
        <v>276814</v>
      </c>
      <c r="H26" s="48">
        <f t="shared" si="3"/>
        <v>257398</v>
      </c>
      <c r="I26" s="46">
        <f t="shared" si="3"/>
        <v>423053</v>
      </c>
      <c r="J26" s="46">
        <f t="shared" si="3"/>
        <v>286509.65776784706</v>
      </c>
      <c r="K26" s="46">
        <f t="shared" si="3"/>
        <v>304582.07928731077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122</v>
      </c>
      <c r="F3" s="17" t="s">
        <v>148</v>
      </c>
      <c r="G3" s="17" t="s">
        <v>152</v>
      </c>
      <c r="H3" s="173" t="s">
        <v>151</v>
      </c>
      <c r="I3" s="174"/>
      <c r="J3" s="175"/>
      <c r="K3" s="17" t="s">
        <v>149</v>
      </c>
      <c r="L3" s="17" t="s">
        <v>150</v>
      </c>
      <c r="M3" s="17" t="s">
        <v>153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12648</v>
      </c>
      <c r="F9" s="72">
        <f t="shared" ref="F9:M9" si="1">F10+F19</f>
        <v>13400</v>
      </c>
      <c r="G9" s="72">
        <f t="shared" si="1"/>
        <v>13545</v>
      </c>
      <c r="H9" s="73">
        <f t="shared" si="1"/>
        <v>16470</v>
      </c>
      <c r="I9" s="72">
        <f t="shared" si="1"/>
        <v>16470</v>
      </c>
      <c r="J9" s="74">
        <f t="shared" si="1"/>
        <v>16688</v>
      </c>
      <c r="K9" s="72">
        <f t="shared" si="1"/>
        <v>18470</v>
      </c>
      <c r="L9" s="72">
        <f t="shared" si="1"/>
        <v>20440</v>
      </c>
      <c r="M9" s="72">
        <f t="shared" si="1"/>
        <v>22410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12648</v>
      </c>
      <c r="F10" s="100">
        <f t="shared" ref="F10:M10" si="2">SUM(F11:F13)</f>
        <v>13400</v>
      </c>
      <c r="G10" s="100">
        <f t="shared" si="2"/>
        <v>13545</v>
      </c>
      <c r="H10" s="101">
        <f t="shared" si="2"/>
        <v>16470</v>
      </c>
      <c r="I10" s="100">
        <f t="shared" si="2"/>
        <v>16470</v>
      </c>
      <c r="J10" s="102">
        <f t="shared" si="2"/>
        <v>16688</v>
      </c>
      <c r="K10" s="100">
        <f t="shared" si="2"/>
        <v>18470</v>
      </c>
      <c r="L10" s="100">
        <f t="shared" si="2"/>
        <v>20440</v>
      </c>
      <c r="M10" s="100">
        <f t="shared" si="2"/>
        <v>22410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12648</v>
      </c>
      <c r="F11" s="79">
        <v>13400</v>
      </c>
      <c r="G11" s="79">
        <v>13545</v>
      </c>
      <c r="H11" s="80">
        <v>16470</v>
      </c>
      <c r="I11" s="79">
        <v>16470</v>
      </c>
      <c r="J11" s="81">
        <v>16688</v>
      </c>
      <c r="K11" s="79">
        <v>18470</v>
      </c>
      <c r="L11" s="79">
        <v>20440</v>
      </c>
      <c r="M11" s="79">
        <v>22410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0</v>
      </c>
      <c r="F15" s="79">
        <v>0</v>
      </c>
      <c r="G15" s="79">
        <v>0</v>
      </c>
      <c r="H15" s="80">
        <v>0</v>
      </c>
      <c r="I15" s="79">
        <v>0</v>
      </c>
      <c r="J15" s="81">
        <v>0</v>
      </c>
      <c r="K15" s="79">
        <v>0</v>
      </c>
      <c r="L15" s="79">
        <v>0</v>
      </c>
      <c r="M15" s="81">
        <v>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8">
        <v>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8">
        <v>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0</v>
      </c>
      <c r="F18" s="93">
        <v>0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3</v>
      </c>
      <c r="F31" s="131">
        <f t="shared" ref="F31:M31" si="4">SUM(F32:F34)</f>
        <v>30</v>
      </c>
      <c r="G31" s="131">
        <f t="shared" si="4"/>
        <v>43</v>
      </c>
      <c r="H31" s="132">
        <f t="shared" si="4"/>
        <v>0</v>
      </c>
      <c r="I31" s="131">
        <f t="shared" si="4"/>
        <v>0</v>
      </c>
      <c r="J31" s="133">
        <f t="shared" si="4"/>
        <v>32</v>
      </c>
      <c r="K31" s="131">
        <f t="shared" si="4"/>
        <v>0</v>
      </c>
      <c r="L31" s="131">
        <f t="shared" si="4"/>
        <v>0</v>
      </c>
      <c r="M31" s="131">
        <f t="shared" si="4"/>
        <v>0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0</v>
      </c>
      <c r="H32" s="80">
        <v>0</v>
      </c>
      <c r="I32" s="79">
        <v>0</v>
      </c>
      <c r="J32" s="81">
        <v>0</v>
      </c>
      <c r="K32" s="79">
        <v>0</v>
      </c>
      <c r="L32" s="79">
        <v>0</v>
      </c>
      <c r="M32" s="79">
        <v>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3</v>
      </c>
      <c r="F33" s="86">
        <v>30</v>
      </c>
      <c r="G33" s="86">
        <v>43</v>
      </c>
      <c r="H33" s="87">
        <v>0</v>
      </c>
      <c r="I33" s="86">
        <v>0</v>
      </c>
      <c r="J33" s="88">
        <v>32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0</v>
      </c>
      <c r="F36" s="72">
        <f t="shared" ref="F36:M36" si="5">SUM(F37:F38)</f>
        <v>0</v>
      </c>
      <c r="G36" s="72">
        <f t="shared" si="5"/>
        <v>0</v>
      </c>
      <c r="H36" s="73">
        <f t="shared" si="5"/>
        <v>0</v>
      </c>
      <c r="I36" s="72">
        <f t="shared" si="5"/>
        <v>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0</v>
      </c>
      <c r="G38" s="93">
        <v>0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3735</v>
      </c>
      <c r="F39" s="72">
        <v>2206</v>
      </c>
      <c r="G39" s="72">
        <v>1467</v>
      </c>
      <c r="H39" s="73">
        <v>530</v>
      </c>
      <c r="I39" s="72">
        <v>530</v>
      </c>
      <c r="J39" s="74">
        <v>607</v>
      </c>
      <c r="K39" s="72">
        <v>530</v>
      </c>
      <c r="L39" s="72">
        <v>560</v>
      </c>
      <c r="M39" s="72">
        <v>589.67999999999995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16386</v>
      </c>
      <c r="F40" s="46">
        <f t="shared" ref="F40:M40" si="6">F4+F9+F21+F29+F31+F36+F39</f>
        <v>15636</v>
      </c>
      <c r="G40" s="46">
        <f t="shared" si="6"/>
        <v>15055</v>
      </c>
      <c r="H40" s="47">
        <f t="shared" si="6"/>
        <v>17000</v>
      </c>
      <c r="I40" s="46">
        <f t="shared" si="6"/>
        <v>17000</v>
      </c>
      <c r="J40" s="48">
        <f t="shared" si="6"/>
        <v>17327</v>
      </c>
      <c r="K40" s="46">
        <f t="shared" si="6"/>
        <v>19000</v>
      </c>
      <c r="L40" s="46">
        <f t="shared" si="6"/>
        <v>21000</v>
      </c>
      <c r="M40" s="46">
        <f t="shared" si="6"/>
        <v>22999.68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122</v>
      </c>
      <c r="F3" s="17" t="s">
        <v>148</v>
      </c>
      <c r="G3" s="17" t="s">
        <v>152</v>
      </c>
      <c r="H3" s="173" t="s">
        <v>151</v>
      </c>
      <c r="I3" s="174"/>
      <c r="J3" s="175"/>
      <c r="K3" s="17" t="s">
        <v>149</v>
      </c>
      <c r="L3" s="17" t="s">
        <v>150</v>
      </c>
      <c r="M3" s="17" t="s">
        <v>153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792459</v>
      </c>
      <c r="F4" s="72">
        <f t="shared" ref="F4:M4" si="0">F5+F8+F47</f>
        <v>907585</v>
      </c>
      <c r="G4" s="72">
        <f t="shared" si="0"/>
        <v>968915</v>
      </c>
      <c r="H4" s="73">
        <f t="shared" si="0"/>
        <v>1040672</v>
      </c>
      <c r="I4" s="72">
        <f t="shared" si="0"/>
        <v>1074240</v>
      </c>
      <c r="J4" s="74">
        <f t="shared" si="0"/>
        <v>1070493</v>
      </c>
      <c r="K4" s="72">
        <f t="shared" si="0"/>
        <v>1298654</v>
      </c>
      <c r="L4" s="72">
        <f t="shared" si="0"/>
        <v>1504331.7004082971</v>
      </c>
      <c r="M4" s="72">
        <f t="shared" si="0"/>
        <v>1625803.572197132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390911</v>
      </c>
      <c r="F5" s="100">
        <f t="shared" ref="F5:M5" si="1">SUM(F6:F7)</f>
        <v>415543</v>
      </c>
      <c r="G5" s="100">
        <f t="shared" si="1"/>
        <v>448790</v>
      </c>
      <c r="H5" s="101">
        <f t="shared" si="1"/>
        <v>548190</v>
      </c>
      <c r="I5" s="100">
        <f t="shared" si="1"/>
        <v>551758</v>
      </c>
      <c r="J5" s="102">
        <f t="shared" si="1"/>
        <v>592324</v>
      </c>
      <c r="K5" s="100">
        <f t="shared" si="1"/>
        <v>737869</v>
      </c>
      <c r="L5" s="100">
        <f t="shared" si="1"/>
        <v>827245.56656250008</v>
      </c>
      <c r="M5" s="100">
        <f t="shared" si="1"/>
        <v>912074.79915687488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349992</v>
      </c>
      <c r="F6" s="79">
        <v>370361</v>
      </c>
      <c r="G6" s="79">
        <v>397642</v>
      </c>
      <c r="H6" s="80">
        <v>519597</v>
      </c>
      <c r="I6" s="79">
        <v>522552</v>
      </c>
      <c r="J6" s="81">
        <v>558225</v>
      </c>
      <c r="K6" s="79">
        <v>680997</v>
      </c>
      <c r="L6" s="79">
        <v>753253.26715750003</v>
      </c>
      <c r="M6" s="79">
        <v>828471.06958400493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40919</v>
      </c>
      <c r="F7" s="93">
        <v>45182</v>
      </c>
      <c r="G7" s="93">
        <v>51148</v>
      </c>
      <c r="H7" s="94">
        <v>28593</v>
      </c>
      <c r="I7" s="93">
        <v>29206</v>
      </c>
      <c r="J7" s="95">
        <v>34099</v>
      </c>
      <c r="K7" s="93">
        <v>56872</v>
      </c>
      <c r="L7" s="93">
        <v>73992.299404999998</v>
      </c>
      <c r="M7" s="93">
        <v>83603.729572870012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400773</v>
      </c>
      <c r="F8" s="100">
        <f t="shared" ref="F8:M8" si="2">SUM(F9:F46)</f>
        <v>489243</v>
      </c>
      <c r="G8" s="100">
        <f t="shared" si="2"/>
        <v>519463</v>
      </c>
      <c r="H8" s="101">
        <f t="shared" si="2"/>
        <v>491632</v>
      </c>
      <c r="I8" s="100">
        <f t="shared" si="2"/>
        <v>521632</v>
      </c>
      <c r="J8" s="102">
        <f t="shared" si="2"/>
        <v>476726</v>
      </c>
      <c r="K8" s="100">
        <f t="shared" si="2"/>
        <v>560135</v>
      </c>
      <c r="L8" s="100">
        <f t="shared" si="2"/>
        <v>676436.13384579716</v>
      </c>
      <c r="M8" s="100">
        <f t="shared" si="2"/>
        <v>713044.17304025707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208</v>
      </c>
      <c r="F9" s="79">
        <v>110</v>
      </c>
      <c r="G9" s="79">
        <v>98</v>
      </c>
      <c r="H9" s="80">
        <v>121</v>
      </c>
      <c r="I9" s="79">
        <v>120</v>
      </c>
      <c r="J9" s="81">
        <v>647</v>
      </c>
      <c r="K9" s="79">
        <v>342</v>
      </c>
      <c r="L9" s="79">
        <v>130</v>
      </c>
      <c r="M9" s="79">
        <v>137.053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2646</v>
      </c>
      <c r="F10" s="86">
        <v>3762</v>
      </c>
      <c r="G10" s="86">
        <v>4812</v>
      </c>
      <c r="H10" s="87">
        <v>2187</v>
      </c>
      <c r="I10" s="86">
        <v>2709</v>
      </c>
      <c r="J10" s="88">
        <v>4363</v>
      </c>
      <c r="K10" s="86">
        <v>8293</v>
      </c>
      <c r="L10" s="86">
        <v>2412.1974145429999</v>
      </c>
      <c r="M10" s="86">
        <v>2540.115074928322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395</v>
      </c>
      <c r="F11" s="86">
        <v>419</v>
      </c>
      <c r="G11" s="86">
        <v>538</v>
      </c>
      <c r="H11" s="87">
        <v>669</v>
      </c>
      <c r="I11" s="86">
        <v>12669</v>
      </c>
      <c r="J11" s="88">
        <v>17503</v>
      </c>
      <c r="K11" s="86">
        <v>7694</v>
      </c>
      <c r="L11" s="86">
        <v>11763</v>
      </c>
      <c r="M11" s="86">
        <v>12386.589999999998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4406</v>
      </c>
      <c r="F12" s="86">
        <v>7540</v>
      </c>
      <c r="G12" s="86">
        <v>5912</v>
      </c>
      <c r="H12" s="87">
        <v>6680</v>
      </c>
      <c r="I12" s="86">
        <v>6680</v>
      </c>
      <c r="J12" s="88">
        <v>6679</v>
      </c>
      <c r="K12" s="86">
        <v>7938</v>
      </c>
      <c r="L12" s="86">
        <v>7364.2226387999999</v>
      </c>
      <c r="M12" s="86">
        <v>7754.3284386564001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110</v>
      </c>
      <c r="F13" s="86">
        <v>132</v>
      </c>
      <c r="G13" s="86">
        <v>1128</v>
      </c>
      <c r="H13" s="87">
        <v>236</v>
      </c>
      <c r="I13" s="86">
        <v>236</v>
      </c>
      <c r="J13" s="88">
        <v>532</v>
      </c>
      <c r="K13" s="86">
        <v>2500</v>
      </c>
      <c r="L13" s="86">
        <v>260</v>
      </c>
      <c r="M13" s="86">
        <v>274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894</v>
      </c>
      <c r="F14" s="86">
        <v>1488</v>
      </c>
      <c r="G14" s="86">
        <v>1717</v>
      </c>
      <c r="H14" s="87">
        <v>1575</v>
      </c>
      <c r="I14" s="86">
        <v>2721</v>
      </c>
      <c r="J14" s="88">
        <v>3014</v>
      </c>
      <c r="K14" s="86">
        <v>1210</v>
      </c>
      <c r="L14" s="86">
        <v>1735.2182615310001</v>
      </c>
      <c r="M14" s="86">
        <v>1826.609530815424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11284</v>
      </c>
      <c r="F15" s="86">
        <v>5894</v>
      </c>
      <c r="G15" s="86">
        <v>3948</v>
      </c>
      <c r="H15" s="87">
        <v>5365</v>
      </c>
      <c r="I15" s="86">
        <v>6365</v>
      </c>
      <c r="J15" s="88">
        <v>11116</v>
      </c>
      <c r="K15" s="86">
        <v>5442</v>
      </c>
      <c r="L15" s="86">
        <v>5913.450454801</v>
      </c>
      <c r="M15" s="86">
        <v>6226.9487793602539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2673</v>
      </c>
      <c r="F16" s="86">
        <v>1540</v>
      </c>
      <c r="G16" s="86">
        <v>4376</v>
      </c>
      <c r="H16" s="87">
        <v>4404</v>
      </c>
      <c r="I16" s="86">
        <v>3625</v>
      </c>
      <c r="J16" s="88">
        <v>3710</v>
      </c>
      <c r="K16" s="86">
        <v>11988</v>
      </c>
      <c r="L16" s="86">
        <v>8164</v>
      </c>
      <c r="M16" s="86">
        <v>8596.9670000000006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22386</v>
      </c>
      <c r="F17" s="86">
        <v>4473</v>
      </c>
      <c r="G17" s="86">
        <v>7413</v>
      </c>
      <c r="H17" s="87">
        <v>12555</v>
      </c>
      <c r="I17" s="86">
        <v>7098</v>
      </c>
      <c r="J17" s="88">
        <v>8047</v>
      </c>
      <c r="K17" s="86">
        <v>20650</v>
      </c>
      <c r="L17" s="86">
        <v>46438.723660290998</v>
      </c>
      <c r="M17" s="86">
        <v>48910.615918019961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9317</v>
      </c>
      <c r="G18" s="86">
        <v>0</v>
      </c>
      <c r="H18" s="87">
        <v>0</v>
      </c>
      <c r="I18" s="86">
        <v>3000</v>
      </c>
      <c r="J18" s="88">
        <v>3086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5785</v>
      </c>
      <c r="F21" s="86">
        <v>14807</v>
      </c>
      <c r="G21" s="86">
        <v>14004</v>
      </c>
      <c r="H21" s="87">
        <v>16338</v>
      </c>
      <c r="I21" s="86">
        <v>19213</v>
      </c>
      <c r="J21" s="88">
        <v>27020</v>
      </c>
      <c r="K21" s="86">
        <v>17164</v>
      </c>
      <c r="L21" s="86">
        <v>18012.467726899999</v>
      </c>
      <c r="M21" s="86">
        <v>18967.131516425699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30659</v>
      </c>
      <c r="F22" s="86">
        <v>89458</v>
      </c>
      <c r="G22" s="86">
        <v>24608</v>
      </c>
      <c r="H22" s="87">
        <v>6675</v>
      </c>
      <c r="I22" s="86">
        <v>6675</v>
      </c>
      <c r="J22" s="88">
        <v>16390</v>
      </c>
      <c r="K22" s="86">
        <v>22897</v>
      </c>
      <c r="L22" s="86">
        <v>30974</v>
      </c>
      <c r="M22" s="86">
        <v>32615.621999999999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172640</v>
      </c>
      <c r="F23" s="86">
        <v>75772</v>
      </c>
      <c r="G23" s="86">
        <v>122935</v>
      </c>
      <c r="H23" s="87">
        <v>180000</v>
      </c>
      <c r="I23" s="86">
        <v>203565</v>
      </c>
      <c r="J23" s="88">
        <v>123186</v>
      </c>
      <c r="K23" s="86">
        <v>180162</v>
      </c>
      <c r="L23" s="86">
        <v>241425.59970508702</v>
      </c>
      <c r="M23" s="86">
        <v>254965.75708916172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133</v>
      </c>
      <c r="F24" s="86">
        <v>465</v>
      </c>
      <c r="G24" s="86">
        <v>53</v>
      </c>
      <c r="H24" s="87">
        <v>19</v>
      </c>
      <c r="I24" s="86">
        <v>19</v>
      </c>
      <c r="J24" s="88">
        <v>56</v>
      </c>
      <c r="K24" s="86">
        <v>0</v>
      </c>
      <c r="L24" s="86">
        <v>21</v>
      </c>
      <c r="M24" s="86">
        <v>22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37</v>
      </c>
      <c r="H25" s="87">
        <v>93</v>
      </c>
      <c r="I25" s="86">
        <v>593</v>
      </c>
      <c r="J25" s="88">
        <v>112</v>
      </c>
      <c r="K25" s="86">
        <v>11199</v>
      </c>
      <c r="L25" s="86">
        <v>2102</v>
      </c>
      <c r="M25" s="86">
        <v>2213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2081</v>
      </c>
      <c r="I27" s="86">
        <v>1980</v>
      </c>
      <c r="J27" s="88">
        <v>970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117</v>
      </c>
      <c r="F29" s="86">
        <v>223</v>
      </c>
      <c r="G29" s="86">
        <v>225</v>
      </c>
      <c r="H29" s="87">
        <v>314</v>
      </c>
      <c r="I29" s="86">
        <v>314</v>
      </c>
      <c r="J29" s="88">
        <v>491</v>
      </c>
      <c r="K29" s="86">
        <v>542</v>
      </c>
      <c r="L29" s="86">
        <v>344.94440775999999</v>
      </c>
      <c r="M29" s="86">
        <v>362.92228931468998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65</v>
      </c>
      <c r="F30" s="86">
        <v>236</v>
      </c>
      <c r="G30" s="86">
        <v>49</v>
      </c>
      <c r="H30" s="87">
        <v>59</v>
      </c>
      <c r="I30" s="86">
        <v>309</v>
      </c>
      <c r="J30" s="88">
        <v>121</v>
      </c>
      <c r="K30" s="86">
        <v>57</v>
      </c>
      <c r="L30" s="86">
        <v>65</v>
      </c>
      <c r="M30" s="86">
        <v>68.370999999999995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1</v>
      </c>
      <c r="G31" s="86">
        <v>11</v>
      </c>
      <c r="H31" s="87">
        <v>21</v>
      </c>
      <c r="I31" s="86">
        <v>51</v>
      </c>
      <c r="J31" s="88">
        <v>0</v>
      </c>
      <c r="K31" s="86">
        <v>218</v>
      </c>
      <c r="L31" s="86">
        <v>23</v>
      </c>
      <c r="M31" s="86">
        <v>24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100</v>
      </c>
      <c r="G32" s="86">
        <v>2500</v>
      </c>
      <c r="H32" s="87">
        <v>2736</v>
      </c>
      <c r="I32" s="86">
        <v>736</v>
      </c>
      <c r="J32" s="88">
        <v>848</v>
      </c>
      <c r="K32" s="86">
        <v>42</v>
      </c>
      <c r="L32" s="86">
        <v>3017.0199786779999</v>
      </c>
      <c r="M32" s="86">
        <v>3177.0248999026617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20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4974</v>
      </c>
      <c r="F37" s="86">
        <v>25258</v>
      </c>
      <c r="G37" s="86">
        <v>3196</v>
      </c>
      <c r="H37" s="87">
        <v>869</v>
      </c>
      <c r="I37" s="86">
        <v>1239</v>
      </c>
      <c r="J37" s="88">
        <v>12783</v>
      </c>
      <c r="K37" s="86">
        <v>2814</v>
      </c>
      <c r="L37" s="86">
        <v>3251.6902981379999</v>
      </c>
      <c r="M37" s="86">
        <v>3423.7215742374519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3652</v>
      </c>
      <c r="F38" s="86">
        <v>596</v>
      </c>
      <c r="G38" s="86">
        <v>9097</v>
      </c>
      <c r="H38" s="87">
        <v>9435</v>
      </c>
      <c r="I38" s="86">
        <v>9265</v>
      </c>
      <c r="J38" s="88">
        <v>6273</v>
      </c>
      <c r="K38" s="86">
        <v>10641</v>
      </c>
      <c r="L38" s="86">
        <v>10402.642089593</v>
      </c>
      <c r="M38" s="86">
        <v>10954.224457473023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107032</v>
      </c>
      <c r="F39" s="86">
        <v>142414</v>
      </c>
      <c r="G39" s="86">
        <v>164180</v>
      </c>
      <c r="H39" s="87">
        <v>162490</v>
      </c>
      <c r="I39" s="86">
        <v>162495</v>
      </c>
      <c r="J39" s="88">
        <v>144389</v>
      </c>
      <c r="K39" s="86">
        <v>169380</v>
      </c>
      <c r="L39" s="86">
        <v>186327.8503278</v>
      </c>
      <c r="M39" s="86">
        <v>196203.14539517337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22542</v>
      </c>
      <c r="F40" s="86">
        <v>58827</v>
      </c>
      <c r="G40" s="86">
        <v>82095</v>
      </c>
      <c r="H40" s="87">
        <v>41787</v>
      </c>
      <c r="I40" s="86">
        <v>37787</v>
      </c>
      <c r="J40" s="88">
        <v>42816</v>
      </c>
      <c r="K40" s="86">
        <v>57000</v>
      </c>
      <c r="L40" s="86">
        <v>46070</v>
      </c>
      <c r="M40" s="86">
        <v>48511.71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431</v>
      </c>
      <c r="G41" s="86">
        <v>29</v>
      </c>
      <c r="H41" s="87">
        <v>31</v>
      </c>
      <c r="I41" s="86">
        <v>31</v>
      </c>
      <c r="J41" s="88">
        <v>2</v>
      </c>
      <c r="K41" s="86">
        <v>31</v>
      </c>
      <c r="L41" s="86">
        <v>35</v>
      </c>
      <c r="M41" s="86">
        <v>37.106000000000002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3614</v>
      </c>
      <c r="F42" s="86">
        <v>21345</v>
      </c>
      <c r="G42" s="86">
        <v>39910</v>
      </c>
      <c r="H42" s="87">
        <v>29361</v>
      </c>
      <c r="I42" s="86">
        <v>24916</v>
      </c>
      <c r="J42" s="88">
        <v>34003</v>
      </c>
      <c r="K42" s="86">
        <v>12454</v>
      </c>
      <c r="L42" s="86">
        <v>38683.611389104</v>
      </c>
      <c r="M42" s="86">
        <v>40735.74482740747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147</v>
      </c>
      <c r="F43" s="86">
        <v>1923</v>
      </c>
      <c r="G43" s="86">
        <v>4229</v>
      </c>
      <c r="H43" s="87">
        <v>2595</v>
      </c>
      <c r="I43" s="86">
        <v>2595</v>
      </c>
      <c r="J43" s="88">
        <v>4265</v>
      </c>
      <c r="K43" s="86">
        <v>5290</v>
      </c>
      <c r="L43" s="86">
        <v>4958</v>
      </c>
      <c r="M43" s="86">
        <v>5221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4408</v>
      </c>
      <c r="F44" s="86">
        <v>22668</v>
      </c>
      <c r="G44" s="86">
        <v>20817</v>
      </c>
      <c r="H44" s="87">
        <v>2436</v>
      </c>
      <c r="I44" s="86">
        <v>2246</v>
      </c>
      <c r="J44" s="88">
        <v>1182</v>
      </c>
      <c r="K44" s="86">
        <v>1087</v>
      </c>
      <c r="L44" s="86">
        <v>5990.4954927710014</v>
      </c>
      <c r="M44" s="86">
        <v>6308.464249380635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</v>
      </c>
      <c r="F45" s="86">
        <v>44</v>
      </c>
      <c r="G45" s="86">
        <v>1546</v>
      </c>
      <c r="H45" s="87">
        <v>500</v>
      </c>
      <c r="I45" s="86">
        <v>2360</v>
      </c>
      <c r="J45" s="88">
        <v>3122</v>
      </c>
      <c r="K45" s="86">
        <v>3100</v>
      </c>
      <c r="L45" s="86">
        <v>551</v>
      </c>
      <c r="M45" s="86">
        <v>580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775</v>
      </c>
      <c r="F47" s="100">
        <f t="shared" ref="F47:M47" si="3">SUM(F48:F49)</f>
        <v>2799</v>
      </c>
      <c r="G47" s="100">
        <f t="shared" si="3"/>
        <v>662</v>
      </c>
      <c r="H47" s="101">
        <f t="shared" si="3"/>
        <v>850</v>
      </c>
      <c r="I47" s="100">
        <f t="shared" si="3"/>
        <v>850</v>
      </c>
      <c r="J47" s="102">
        <f t="shared" si="3"/>
        <v>1443</v>
      </c>
      <c r="K47" s="100">
        <f t="shared" si="3"/>
        <v>650</v>
      </c>
      <c r="L47" s="100">
        <f t="shared" si="3"/>
        <v>650</v>
      </c>
      <c r="M47" s="100">
        <f t="shared" si="3"/>
        <v>684.6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775</v>
      </c>
      <c r="F48" s="79">
        <v>2799</v>
      </c>
      <c r="G48" s="79">
        <v>662</v>
      </c>
      <c r="H48" s="80">
        <v>850</v>
      </c>
      <c r="I48" s="79">
        <v>850</v>
      </c>
      <c r="J48" s="81">
        <v>1443</v>
      </c>
      <c r="K48" s="79">
        <v>650</v>
      </c>
      <c r="L48" s="79">
        <v>650</v>
      </c>
      <c r="M48" s="79">
        <v>684.6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364795</v>
      </c>
      <c r="F51" s="72">
        <f t="shared" ref="F51:M51" si="4">F52+F59+F62+F63+F64+F72+F73</f>
        <v>244423</v>
      </c>
      <c r="G51" s="72">
        <f t="shared" si="4"/>
        <v>317894</v>
      </c>
      <c r="H51" s="73">
        <f t="shared" si="4"/>
        <v>301370</v>
      </c>
      <c r="I51" s="72">
        <f t="shared" si="4"/>
        <v>301370</v>
      </c>
      <c r="J51" s="74">
        <f t="shared" si="4"/>
        <v>301314</v>
      </c>
      <c r="K51" s="72">
        <f t="shared" si="4"/>
        <v>318913</v>
      </c>
      <c r="L51" s="72">
        <f t="shared" si="4"/>
        <v>332579</v>
      </c>
      <c r="M51" s="72">
        <f t="shared" si="4"/>
        <v>350538.16600000003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211826</v>
      </c>
      <c r="F52" s="79">
        <f t="shared" ref="F52:M52" si="5">F53+F56</f>
        <v>242693</v>
      </c>
      <c r="G52" s="79">
        <f t="shared" si="5"/>
        <v>309511</v>
      </c>
      <c r="H52" s="80">
        <f t="shared" si="5"/>
        <v>295980</v>
      </c>
      <c r="I52" s="79">
        <f t="shared" si="5"/>
        <v>295980</v>
      </c>
      <c r="J52" s="81">
        <f t="shared" si="5"/>
        <v>295980</v>
      </c>
      <c r="K52" s="79">
        <f t="shared" si="5"/>
        <v>312676</v>
      </c>
      <c r="L52" s="79">
        <f t="shared" si="5"/>
        <v>327059</v>
      </c>
      <c r="M52" s="79">
        <f t="shared" si="5"/>
        <v>344720.18599999999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6</v>
      </c>
      <c r="F53" s="93">
        <f t="shared" ref="F53:M53" si="6">SUM(F54:F55)</f>
        <v>12</v>
      </c>
      <c r="G53" s="93">
        <f t="shared" si="6"/>
        <v>9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6</v>
      </c>
      <c r="F55" s="93">
        <v>12</v>
      </c>
      <c r="G55" s="93">
        <v>9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211820</v>
      </c>
      <c r="F56" s="100">
        <f t="shared" ref="F56:M56" si="7">SUM(F57:F58)</f>
        <v>242681</v>
      </c>
      <c r="G56" s="100">
        <f t="shared" si="7"/>
        <v>309502</v>
      </c>
      <c r="H56" s="101">
        <f t="shared" si="7"/>
        <v>295980</v>
      </c>
      <c r="I56" s="100">
        <f t="shared" si="7"/>
        <v>295980</v>
      </c>
      <c r="J56" s="102">
        <f t="shared" si="7"/>
        <v>295980</v>
      </c>
      <c r="K56" s="100">
        <f t="shared" si="7"/>
        <v>312676</v>
      </c>
      <c r="L56" s="100">
        <f t="shared" si="7"/>
        <v>327059</v>
      </c>
      <c r="M56" s="100">
        <f t="shared" si="7"/>
        <v>344720.18599999999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211820</v>
      </c>
      <c r="F57" s="79">
        <v>242681</v>
      </c>
      <c r="G57" s="79">
        <v>309502</v>
      </c>
      <c r="H57" s="80">
        <v>295980</v>
      </c>
      <c r="I57" s="79">
        <v>295980</v>
      </c>
      <c r="J57" s="81">
        <v>295980</v>
      </c>
      <c r="K57" s="79">
        <v>312676</v>
      </c>
      <c r="L57" s="79">
        <v>327059</v>
      </c>
      <c r="M57" s="79">
        <v>344720.18599999999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150054</v>
      </c>
      <c r="F59" s="100">
        <f t="shared" ref="F59:M59" si="8">SUM(F60:F61)</f>
        <v>0</v>
      </c>
      <c r="G59" s="100">
        <f t="shared" si="8"/>
        <v>129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2</v>
      </c>
      <c r="L59" s="100">
        <f t="shared" si="8"/>
        <v>3</v>
      </c>
      <c r="M59" s="100">
        <f t="shared" si="8"/>
        <v>3.1619999999999999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106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149948</v>
      </c>
      <c r="F61" s="93">
        <v>0</v>
      </c>
      <c r="G61" s="93">
        <v>129</v>
      </c>
      <c r="H61" s="94">
        <v>0</v>
      </c>
      <c r="I61" s="93">
        <v>0</v>
      </c>
      <c r="J61" s="95">
        <v>0</v>
      </c>
      <c r="K61" s="93">
        <v>2</v>
      </c>
      <c r="L61" s="93">
        <v>3</v>
      </c>
      <c r="M61" s="93">
        <v>3.1619999999999999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2915</v>
      </c>
      <c r="F73" s="86">
        <f t="shared" ref="F73:M73" si="12">SUM(F74:F75)</f>
        <v>1730</v>
      </c>
      <c r="G73" s="86">
        <f t="shared" si="12"/>
        <v>8254</v>
      </c>
      <c r="H73" s="87">
        <f t="shared" si="12"/>
        <v>5390</v>
      </c>
      <c r="I73" s="86">
        <f t="shared" si="12"/>
        <v>5390</v>
      </c>
      <c r="J73" s="88">
        <f t="shared" si="12"/>
        <v>5334</v>
      </c>
      <c r="K73" s="86">
        <f t="shared" si="12"/>
        <v>6235</v>
      </c>
      <c r="L73" s="86">
        <f t="shared" si="12"/>
        <v>5517</v>
      </c>
      <c r="M73" s="86">
        <f t="shared" si="12"/>
        <v>5814.8180000000002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2915</v>
      </c>
      <c r="F74" s="79">
        <v>94</v>
      </c>
      <c r="G74" s="79">
        <v>4286</v>
      </c>
      <c r="H74" s="80">
        <v>2390</v>
      </c>
      <c r="I74" s="79">
        <v>2390</v>
      </c>
      <c r="J74" s="81">
        <v>2799</v>
      </c>
      <c r="K74" s="79">
        <v>2905</v>
      </c>
      <c r="L74" s="79">
        <v>2517</v>
      </c>
      <c r="M74" s="79">
        <v>2652.8180000000002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1636</v>
      </c>
      <c r="G75" s="93">
        <v>3968</v>
      </c>
      <c r="H75" s="94">
        <v>3000</v>
      </c>
      <c r="I75" s="93">
        <v>3000</v>
      </c>
      <c r="J75" s="95">
        <v>2535</v>
      </c>
      <c r="K75" s="93">
        <v>3330</v>
      </c>
      <c r="L75" s="93">
        <v>3000</v>
      </c>
      <c r="M75" s="93">
        <v>3162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1340</v>
      </c>
      <c r="F77" s="72">
        <f t="shared" ref="F77:M77" si="13">F78+F81+F84+F85+F86+F87+F88</f>
        <v>21795</v>
      </c>
      <c r="G77" s="72">
        <f t="shared" si="13"/>
        <v>90558</v>
      </c>
      <c r="H77" s="73">
        <f t="shared" si="13"/>
        <v>130472</v>
      </c>
      <c r="I77" s="72">
        <f t="shared" si="13"/>
        <v>156472</v>
      </c>
      <c r="J77" s="74">
        <f t="shared" si="13"/>
        <v>157908</v>
      </c>
      <c r="K77" s="72">
        <f t="shared" si="13"/>
        <v>358061</v>
      </c>
      <c r="L77" s="72">
        <f t="shared" si="13"/>
        <v>94969</v>
      </c>
      <c r="M77" s="72">
        <f t="shared" si="13"/>
        <v>100017.826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66589</v>
      </c>
      <c r="H78" s="101">
        <f t="shared" si="14"/>
        <v>81408</v>
      </c>
      <c r="I78" s="100">
        <f t="shared" si="14"/>
        <v>133408</v>
      </c>
      <c r="J78" s="102">
        <f t="shared" si="14"/>
        <v>130838</v>
      </c>
      <c r="K78" s="100">
        <f t="shared" si="14"/>
        <v>338659</v>
      </c>
      <c r="L78" s="100">
        <f t="shared" si="14"/>
        <v>66969</v>
      </c>
      <c r="M78" s="100">
        <f t="shared" si="14"/>
        <v>70533.826000000001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66589</v>
      </c>
      <c r="H79" s="80">
        <v>81408</v>
      </c>
      <c r="I79" s="79">
        <v>133408</v>
      </c>
      <c r="J79" s="81">
        <v>130838</v>
      </c>
      <c r="K79" s="79">
        <v>338659</v>
      </c>
      <c r="L79" s="79">
        <v>66969</v>
      </c>
      <c r="M79" s="79">
        <v>70533.826000000001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1340</v>
      </c>
      <c r="F81" s="86">
        <f t="shared" ref="F81:M81" si="15">SUM(F82:F83)</f>
        <v>16564</v>
      </c>
      <c r="G81" s="86">
        <f t="shared" si="15"/>
        <v>23969</v>
      </c>
      <c r="H81" s="87">
        <f t="shared" si="15"/>
        <v>16000</v>
      </c>
      <c r="I81" s="86">
        <f t="shared" si="15"/>
        <v>16000</v>
      </c>
      <c r="J81" s="88">
        <f t="shared" si="15"/>
        <v>20006</v>
      </c>
      <c r="K81" s="86">
        <f t="shared" si="15"/>
        <v>19302</v>
      </c>
      <c r="L81" s="86">
        <f t="shared" si="15"/>
        <v>20000</v>
      </c>
      <c r="M81" s="86">
        <f t="shared" si="15"/>
        <v>21060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900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10000</v>
      </c>
      <c r="M82" s="79">
        <v>10530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1340</v>
      </c>
      <c r="F83" s="93">
        <v>15664</v>
      </c>
      <c r="G83" s="93">
        <v>23969</v>
      </c>
      <c r="H83" s="94">
        <v>16000</v>
      </c>
      <c r="I83" s="93">
        <v>16000</v>
      </c>
      <c r="J83" s="95">
        <v>20006</v>
      </c>
      <c r="K83" s="93">
        <v>19302</v>
      </c>
      <c r="L83" s="93">
        <v>10000</v>
      </c>
      <c r="M83" s="93">
        <v>10530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5231</v>
      </c>
      <c r="G88" s="86">
        <v>0</v>
      </c>
      <c r="H88" s="87">
        <v>33064</v>
      </c>
      <c r="I88" s="86">
        <v>7064</v>
      </c>
      <c r="J88" s="88">
        <v>7064</v>
      </c>
      <c r="K88" s="86">
        <v>100</v>
      </c>
      <c r="L88" s="86">
        <v>8000</v>
      </c>
      <c r="M88" s="86">
        <v>8424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8601</v>
      </c>
      <c r="F90" s="72">
        <v>86616</v>
      </c>
      <c r="G90" s="72">
        <v>30976</v>
      </c>
      <c r="H90" s="73">
        <v>0</v>
      </c>
      <c r="I90" s="72">
        <v>0</v>
      </c>
      <c r="J90" s="74">
        <v>60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1167195</v>
      </c>
      <c r="F92" s="46">
        <f t="shared" ref="F92:M92" si="16">F4+F51+F77+F90</f>
        <v>1260419</v>
      </c>
      <c r="G92" s="46">
        <f t="shared" si="16"/>
        <v>1408343</v>
      </c>
      <c r="H92" s="47">
        <f t="shared" si="16"/>
        <v>1472514</v>
      </c>
      <c r="I92" s="46">
        <f t="shared" si="16"/>
        <v>1532082</v>
      </c>
      <c r="J92" s="48">
        <f t="shared" si="16"/>
        <v>1529775</v>
      </c>
      <c r="K92" s="46">
        <f t="shared" si="16"/>
        <v>1975628</v>
      </c>
      <c r="L92" s="46">
        <f t="shared" si="16"/>
        <v>1931879.7004082971</v>
      </c>
      <c r="M92" s="46">
        <f t="shared" si="16"/>
        <v>2076359.5641971319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122</v>
      </c>
      <c r="F3" s="17" t="s">
        <v>148</v>
      </c>
      <c r="G3" s="17" t="s">
        <v>152</v>
      </c>
      <c r="H3" s="173" t="s">
        <v>151</v>
      </c>
      <c r="I3" s="174"/>
      <c r="J3" s="175"/>
      <c r="K3" s="17" t="s">
        <v>149</v>
      </c>
      <c r="L3" s="17" t="s">
        <v>150</v>
      </c>
      <c r="M3" s="17" t="s">
        <v>153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87931</v>
      </c>
      <c r="F4" s="72">
        <f t="shared" ref="F4:M4" si="0">F5+F8+F47</f>
        <v>129582</v>
      </c>
      <c r="G4" s="72">
        <f t="shared" si="0"/>
        <v>181980</v>
      </c>
      <c r="H4" s="73">
        <f t="shared" si="0"/>
        <v>185724</v>
      </c>
      <c r="I4" s="72">
        <f t="shared" si="0"/>
        <v>188292</v>
      </c>
      <c r="J4" s="74">
        <f t="shared" si="0"/>
        <v>204450</v>
      </c>
      <c r="K4" s="72">
        <f t="shared" si="0"/>
        <v>273317</v>
      </c>
      <c r="L4" s="72">
        <f t="shared" si="0"/>
        <v>256086.04264044997</v>
      </c>
      <c r="M4" s="72">
        <f t="shared" si="0"/>
        <v>273179.91590982134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53002</v>
      </c>
      <c r="F5" s="100">
        <f t="shared" ref="F5:M5" si="1">SUM(F6:F7)</f>
        <v>67711</v>
      </c>
      <c r="G5" s="100">
        <f t="shared" si="1"/>
        <v>84610</v>
      </c>
      <c r="H5" s="101">
        <f t="shared" si="1"/>
        <v>91330</v>
      </c>
      <c r="I5" s="100">
        <f t="shared" si="1"/>
        <v>91898</v>
      </c>
      <c r="J5" s="102">
        <f t="shared" si="1"/>
        <v>115542</v>
      </c>
      <c r="K5" s="100">
        <f t="shared" si="1"/>
        <v>128829</v>
      </c>
      <c r="L5" s="100">
        <f t="shared" si="1"/>
        <v>148282.00942749999</v>
      </c>
      <c r="M5" s="100">
        <f t="shared" si="1"/>
        <v>159663.20993658499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47983</v>
      </c>
      <c r="F6" s="79">
        <v>61104</v>
      </c>
      <c r="G6" s="79">
        <v>75195</v>
      </c>
      <c r="H6" s="80">
        <v>82643</v>
      </c>
      <c r="I6" s="79">
        <v>83098</v>
      </c>
      <c r="J6" s="81">
        <v>104676</v>
      </c>
      <c r="K6" s="79">
        <v>113365</v>
      </c>
      <c r="L6" s="79">
        <v>130322.79924749999</v>
      </c>
      <c r="M6" s="79">
        <v>140046.356406865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5019</v>
      </c>
      <c r="F7" s="93">
        <v>6607</v>
      </c>
      <c r="G7" s="93">
        <v>9415</v>
      </c>
      <c r="H7" s="94">
        <v>8687</v>
      </c>
      <c r="I7" s="93">
        <v>8800</v>
      </c>
      <c r="J7" s="95">
        <v>10866</v>
      </c>
      <c r="K7" s="93">
        <v>15464</v>
      </c>
      <c r="L7" s="93">
        <v>17959.210180000002</v>
      </c>
      <c r="M7" s="93">
        <v>19616.85352972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34874</v>
      </c>
      <c r="F8" s="100">
        <f t="shared" ref="F8:M8" si="2">SUM(F9:F46)</f>
        <v>61106</v>
      </c>
      <c r="G8" s="100">
        <f t="shared" si="2"/>
        <v>97139</v>
      </c>
      <c r="H8" s="101">
        <f t="shared" si="2"/>
        <v>94094</v>
      </c>
      <c r="I8" s="100">
        <f t="shared" si="2"/>
        <v>96094</v>
      </c>
      <c r="J8" s="102">
        <f t="shared" si="2"/>
        <v>88895</v>
      </c>
      <c r="K8" s="100">
        <f t="shared" si="2"/>
        <v>144188</v>
      </c>
      <c r="L8" s="100">
        <f t="shared" si="2"/>
        <v>107504.03321294999</v>
      </c>
      <c r="M8" s="100">
        <f t="shared" si="2"/>
        <v>113200.70597323636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32</v>
      </c>
      <c r="F9" s="79">
        <v>103</v>
      </c>
      <c r="G9" s="79">
        <v>97</v>
      </c>
      <c r="H9" s="80">
        <v>118</v>
      </c>
      <c r="I9" s="79">
        <v>118</v>
      </c>
      <c r="J9" s="81">
        <v>647</v>
      </c>
      <c r="K9" s="79">
        <v>341</v>
      </c>
      <c r="L9" s="79">
        <v>129</v>
      </c>
      <c r="M9" s="79">
        <v>136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1744</v>
      </c>
      <c r="F10" s="86">
        <v>1069</v>
      </c>
      <c r="G10" s="86">
        <v>2187</v>
      </c>
      <c r="H10" s="87">
        <v>1474</v>
      </c>
      <c r="I10" s="86">
        <v>1996</v>
      </c>
      <c r="J10" s="88">
        <v>2390</v>
      </c>
      <c r="K10" s="86">
        <v>7680</v>
      </c>
      <c r="L10" s="86">
        <v>1625</v>
      </c>
      <c r="M10" s="86">
        <v>1711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247</v>
      </c>
      <c r="F11" s="86">
        <v>360</v>
      </c>
      <c r="G11" s="86">
        <v>505</v>
      </c>
      <c r="H11" s="87">
        <v>664</v>
      </c>
      <c r="I11" s="86">
        <v>664</v>
      </c>
      <c r="J11" s="88">
        <v>664</v>
      </c>
      <c r="K11" s="86">
        <v>2754</v>
      </c>
      <c r="L11" s="86">
        <v>733</v>
      </c>
      <c r="M11" s="86">
        <v>772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4406</v>
      </c>
      <c r="F12" s="86">
        <v>7540</v>
      </c>
      <c r="G12" s="86">
        <v>5912</v>
      </c>
      <c r="H12" s="87">
        <v>6680</v>
      </c>
      <c r="I12" s="86">
        <v>6680</v>
      </c>
      <c r="J12" s="88">
        <v>6679</v>
      </c>
      <c r="K12" s="86">
        <v>7938</v>
      </c>
      <c r="L12" s="86">
        <v>7364.2226387999999</v>
      </c>
      <c r="M12" s="86">
        <v>7754.3284386564001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110</v>
      </c>
      <c r="F13" s="86">
        <v>132</v>
      </c>
      <c r="G13" s="86">
        <v>1128</v>
      </c>
      <c r="H13" s="87">
        <v>236</v>
      </c>
      <c r="I13" s="86">
        <v>236</v>
      </c>
      <c r="J13" s="88">
        <v>532</v>
      </c>
      <c r="K13" s="86">
        <v>2500</v>
      </c>
      <c r="L13" s="86">
        <v>260</v>
      </c>
      <c r="M13" s="86">
        <v>274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764</v>
      </c>
      <c r="F14" s="86">
        <v>909</v>
      </c>
      <c r="G14" s="86">
        <v>1520</v>
      </c>
      <c r="H14" s="87">
        <v>1520</v>
      </c>
      <c r="I14" s="86">
        <v>2420</v>
      </c>
      <c r="J14" s="88">
        <v>2650</v>
      </c>
      <c r="K14" s="86">
        <v>1151</v>
      </c>
      <c r="L14" s="86">
        <v>1674.5168382500001</v>
      </c>
      <c r="M14" s="86">
        <v>1762.6642306772501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3214</v>
      </c>
      <c r="F15" s="86">
        <v>992</v>
      </c>
      <c r="G15" s="86">
        <v>1114</v>
      </c>
      <c r="H15" s="87">
        <v>1868</v>
      </c>
      <c r="I15" s="86">
        <v>2868</v>
      </c>
      <c r="J15" s="88">
        <v>6041</v>
      </c>
      <c r="K15" s="86">
        <v>1963</v>
      </c>
      <c r="L15" s="86">
        <v>2059</v>
      </c>
      <c r="M15" s="86">
        <v>2168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2668</v>
      </c>
      <c r="F16" s="86">
        <v>422</v>
      </c>
      <c r="G16" s="86">
        <v>3247</v>
      </c>
      <c r="H16" s="87">
        <v>4376</v>
      </c>
      <c r="I16" s="86">
        <v>4597</v>
      </c>
      <c r="J16" s="88">
        <v>3622</v>
      </c>
      <c r="K16" s="86">
        <v>5960</v>
      </c>
      <c r="L16" s="86">
        <v>4825</v>
      </c>
      <c r="M16" s="86">
        <v>5081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11255</v>
      </c>
      <c r="F17" s="86">
        <v>2533</v>
      </c>
      <c r="G17" s="86">
        <v>3730</v>
      </c>
      <c r="H17" s="87">
        <v>10595</v>
      </c>
      <c r="I17" s="86">
        <v>6034</v>
      </c>
      <c r="J17" s="88">
        <v>8047</v>
      </c>
      <c r="K17" s="86">
        <v>14922</v>
      </c>
      <c r="L17" s="86">
        <v>7893.8199267500004</v>
      </c>
      <c r="M17" s="86">
        <v>8312.6203828677499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3000</v>
      </c>
      <c r="J18" s="88">
        <v>3000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4351</v>
      </c>
      <c r="F21" s="86">
        <v>9441</v>
      </c>
      <c r="G21" s="86">
        <v>13885</v>
      </c>
      <c r="H21" s="87">
        <v>16213</v>
      </c>
      <c r="I21" s="86">
        <v>19213</v>
      </c>
      <c r="J21" s="88">
        <v>27020</v>
      </c>
      <c r="K21" s="86">
        <v>17039</v>
      </c>
      <c r="L21" s="86">
        <v>17874.467726899999</v>
      </c>
      <c r="M21" s="86">
        <v>18821.817516425701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173</v>
      </c>
      <c r="F22" s="86">
        <v>3383</v>
      </c>
      <c r="G22" s="86">
        <v>0</v>
      </c>
      <c r="H22" s="87">
        <v>0</v>
      </c>
      <c r="I22" s="86">
        <v>0</v>
      </c>
      <c r="J22" s="88">
        <v>19</v>
      </c>
      <c r="K22" s="86">
        <v>6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177</v>
      </c>
      <c r="F23" s="86">
        <v>18837</v>
      </c>
      <c r="G23" s="86">
        <v>7151</v>
      </c>
      <c r="H23" s="87">
        <v>8558</v>
      </c>
      <c r="I23" s="86">
        <v>8230</v>
      </c>
      <c r="J23" s="88">
        <v>3110</v>
      </c>
      <c r="K23" s="86">
        <v>50037</v>
      </c>
      <c r="L23" s="86">
        <v>6609</v>
      </c>
      <c r="M23" s="86">
        <v>6959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133</v>
      </c>
      <c r="F24" s="86">
        <v>152</v>
      </c>
      <c r="G24" s="86">
        <v>53</v>
      </c>
      <c r="H24" s="87">
        <v>19</v>
      </c>
      <c r="I24" s="86">
        <v>19</v>
      </c>
      <c r="J24" s="88">
        <v>19</v>
      </c>
      <c r="K24" s="86">
        <v>0</v>
      </c>
      <c r="L24" s="86">
        <v>21</v>
      </c>
      <c r="M24" s="86">
        <v>22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37</v>
      </c>
      <c r="H25" s="87">
        <v>93</v>
      </c>
      <c r="I25" s="86">
        <v>593</v>
      </c>
      <c r="J25" s="88">
        <v>78</v>
      </c>
      <c r="K25" s="86">
        <v>4377</v>
      </c>
      <c r="L25" s="86">
        <v>2102</v>
      </c>
      <c r="M25" s="86">
        <v>2213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45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66</v>
      </c>
      <c r="F29" s="86">
        <v>43</v>
      </c>
      <c r="G29" s="86">
        <v>133</v>
      </c>
      <c r="H29" s="87">
        <v>218</v>
      </c>
      <c r="I29" s="86">
        <v>218</v>
      </c>
      <c r="J29" s="88">
        <v>218</v>
      </c>
      <c r="K29" s="86">
        <v>463</v>
      </c>
      <c r="L29" s="86">
        <v>239.11646435</v>
      </c>
      <c r="M29" s="86">
        <v>251.45063696054999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32</v>
      </c>
      <c r="G30" s="86">
        <v>44</v>
      </c>
      <c r="H30" s="87">
        <v>53</v>
      </c>
      <c r="I30" s="86">
        <v>303</v>
      </c>
      <c r="J30" s="88">
        <v>115</v>
      </c>
      <c r="K30" s="86">
        <v>56</v>
      </c>
      <c r="L30" s="86">
        <v>58</v>
      </c>
      <c r="M30" s="86">
        <v>61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1</v>
      </c>
      <c r="G31" s="86">
        <v>3</v>
      </c>
      <c r="H31" s="87">
        <v>21</v>
      </c>
      <c r="I31" s="86">
        <v>51</v>
      </c>
      <c r="J31" s="88">
        <v>0</v>
      </c>
      <c r="K31" s="86">
        <v>218</v>
      </c>
      <c r="L31" s="86">
        <v>23</v>
      </c>
      <c r="M31" s="86">
        <v>24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1364</v>
      </c>
      <c r="H32" s="87">
        <v>205</v>
      </c>
      <c r="I32" s="86">
        <v>205</v>
      </c>
      <c r="J32" s="88">
        <v>0</v>
      </c>
      <c r="K32" s="86">
        <v>1</v>
      </c>
      <c r="L32" s="86">
        <v>226.15762394999999</v>
      </c>
      <c r="M32" s="86">
        <v>238.21897801935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20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89</v>
      </c>
      <c r="F37" s="86">
        <v>6779</v>
      </c>
      <c r="G37" s="86">
        <v>43</v>
      </c>
      <c r="H37" s="87">
        <v>6</v>
      </c>
      <c r="I37" s="86">
        <v>76</v>
      </c>
      <c r="J37" s="88">
        <v>450</v>
      </c>
      <c r="K37" s="86">
        <v>590</v>
      </c>
      <c r="L37" s="86">
        <v>7</v>
      </c>
      <c r="M37" s="86">
        <v>7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2731</v>
      </c>
      <c r="F38" s="86">
        <v>177</v>
      </c>
      <c r="G38" s="86">
        <v>6928</v>
      </c>
      <c r="H38" s="87">
        <v>7095</v>
      </c>
      <c r="I38" s="86">
        <v>7095</v>
      </c>
      <c r="J38" s="88">
        <v>4392</v>
      </c>
      <c r="K38" s="86">
        <v>9288</v>
      </c>
      <c r="L38" s="86">
        <v>7822.3049579999997</v>
      </c>
      <c r="M38" s="86">
        <v>8236.7591207740006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1507</v>
      </c>
      <c r="F39" s="86">
        <v>2428</v>
      </c>
      <c r="G39" s="86">
        <v>30479</v>
      </c>
      <c r="H39" s="87">
        <v>20031</v>
      </c>
      <c r="I39" s="86">
        <v>20031</v>
      </c>
      <c r="J39" s="88">
        <v>1930</v>
      </c>
      <c r="K39" s="86">
        <v>4551</v>
      </c>
      <c r="L39" s="86">
        <v>29266.850327799999</v>
      </c>
      <c r="M39" s="86">
        <v>30817.9123951734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6</v>
      </c>
      <c r="F40" s="86">
        <v>46</v>
      </c>
      <c r="G40" s="86">
        <v>37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325</v>
      </c>
      <c r="G41" s="86">
        <v>27</v>
      </c>
      <c r="H41" s="87">
        <v>29</v>
      </c>
      <c r="I41" s="86">
        <v>29</v>
      </c>
      <c r="J41" s="88">
        <v>0</v>
      </c>
      <c r="K41" s="86">
        <v>31</v>
      </c>
      <c r="L41" s="86">
        <v>33</v>
      </c>
      <c r="M41" s="86">
        <v>35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1083</v>
      </c>
      <c r="F42" s="86">
        <v>3223</v>
      </c>
      <c r="G42" s="86">
        <v>7892</v>
      </c>
      <c r="H42" s="87">
        <v>10257</v>
      </c>
      <c r="I42" s="86">
        <v>5773</v>
      </c>
      <c r="J42" s="88">
        <v>8701</v>
      </c>
      <c r="K42" s="86">
        <v>3622</v>
      </c>
      <c r="L42" s="86">
        <v>7105.5767081499998</v>
      </c>
      <c r="M42" s="86">
        <v>7482.9342736819499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140</v>
      </c>
      <c r="F43" s="86">
        <v>1458</v>
      </c>
      <c r="G43" s="86">
        <v>4085</v>
      </c>
      <c r="H43" s="87">
        <v>2595</v>
      </c>
      <c r="I43" s="86">
        <v>2595</v>
      </c>
      <c r="J43" s="88">
        <v>4243</v>
      </c>
      <c r="K43" s="86">
        <v>5290</v>
      </c>
      <c r="L43" s="86">
        <v>4958</v>
      </c>
      <c r="M43" s="86">
        <v>5221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-25</v>
      </c>
      <c r="F44" s="86">
        <v>721</v>
      </c>
      <c r="G44" s="86">
        <v>4088</v>
      </c>
      <c r="H44" s="87">
        <v>670</v>
      </c>
      <c r="I44" s="86">
        <v>670</v>
      </c>
      <c r="J44" s="88">
        <v>1161</v>
      </c>
      <c r="K44" s="86">
        <v>310</v>
      </c>
      <c r="L44" s="86">
        <v>4044</v>
      </c>
      <c r="M44" s="86">
        <v>4258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</v>
      </c>
      <c r="F45" s="86">
        <v>0</v>
      </c>
      <c r="G45" s="86">
        <v>1450</v>
      </c>
      <c r="H45" s="87">
        <v>500</v>
      </c>
      <c r="I45" s="86">
        <v>2360</v>
      </c>
      <c r="J45" s="88">
        <v>3122</v>
      </c>
      <c r="K45" s="86">
        <v>3100</v>
      </c>
      <c r="L45" s="86">
        <v>551</v>
      </c>
      <c r="M45" s="86">
        <v>580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55</v>
      </c>
      <c r="F47" s="100">
        <f t="shared" ref="F47:M47" si="3">SUM(F48:F49)</f>
        <v>765</v>
      </c>
      <c r="G47" s="100">
        <f t="shared" si="3"/>
        <v>231</v>
      </c>
      <c r="H47" s="101">
        <f t="shared" si="3"/>
        <v>300</v>
      </c>
      <c r="I47" s="100">
        <f t="shared" si="3"/>
        <v>300</v>
      </c>
      <c r="J47" s="102">
        <f t="shared" si="3"/>
        <v>13</v>
      </c>
      <c r="K47" s="100">
        <f t="shared" si="3"/>
        <v>300</v>
      </c>
      <c r="L47" s="100">
        <f t="shared" si="3"/>
        <v>300</v>
      </c>
      <c r="M47" s="100">
        <f t="shared" si="3"/>
        <v>316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55</v>
      </c>
      <c r="F48" s="79">
        <v>765</v>
      </c>
      <c r="G48" s="79">
        <v>231</v>
      </c>
      <c r="H48" s="80">
        <v>300</v>
      </c>
      <c r="I48" s="79">
        <v>300</v>
      </c>
      <c r="J48" s="81">
        <v>13</v>
      </c>
      <c r="K48" s="79">
        <v>300</v>
      </c>
      <c r="L48" s="79">
        <v>300</v>
      </c>
      <c r="M48" s="79">
        <v>316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1021</v>
      </c>
      <c r="F51" s="72">
        <f t="shared" ref="F51:M51" si="4">F52+F59+F62+F63+F64+F72+F73</f>
        <v>237</v>
      </c>
      <c r="G51" s="72">
        <f t="shared" si="4"/>
        <v>6433</v>
      </c>
      <c r="H51" s="73">
        <f t="shared" si="4"/>
        <v>4000</v>
      </c>
      <c r="I51" s="72">
        <f t="shared" si="4"/>
        <v>4000</v>
      </c>
      <c r="J51" s="74">
        <f t="shared" si="4"/>
        <v>3300</v>
      </c>
      <c r="K51" s="72">
        <f t="shared" si="4"/>
        <v>4330</v>
      </c>
      <c r="L51" s="72">
        <f t="shared" si="4"/>
        <v>4000</v>
      </c>
      <c r="M51" s="72">
        <f t="shared" si="4"/>
        <v>4216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1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1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1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106</v>
      </c>
      <c r="F59" s="100">
        <f t="shared" ref="F59:M59" si="8">SUM(F60:F61)</f>
        <v>0</v>
      </c>
      <c r="G59" s="100">
        <f t="shared" si="8"/>
        <v>128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106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128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915</v>
      </c>
      <c r="F73" s="86">
        <f t="shared" ref="F73:M73" si="12">SUM(F74:F75)</f>
        <v>237</v>
      </c>
      <c r="G73" s="86">
        <f t="shared" si="12"/>
        <v>6304</v>
      </c>
      <c r="H73" s="87">
        <f t="shared" si="12"/>
        <v>4000</v>
      </c>
      <c r="I73" s="86">
        <f t="shared" si="12"/>
        <v>4000</v>
      </c>
      <c r="J73" s="88">
        <f t="shared" si="12"/>
        <v>3300</v>
      </c>
      <c r="K73" s="86">
        <f t="shared" si="12"/>
        <v>4330</v>
      </c>
      <c r="L73" s="86">
        <f t="shared" si="12"/>
        <v>4000</v>
      </c>
      <c r="M73" s="86">
        <f t="shared" si="12"/>
        <v>4216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915</v>
      </c>
      <c r="F74" s="79">
        <v>5</v>
      </c>
      <c r="G74" s="79">
        <v>2369</v>
      </c>
      <c r="H74" s="80">
        <v>1000</v>
      </c>
      <c r="I74" s="79">
        <v>1000</v>
      </c>
      <c r="J74" s="81">
        <v>765</v>
      </c>
      <c r="K74" s="79">
        <v>1000</v>
      </c>
      <c r="L74" s="79">
        <v>1000</v>
      </c>
      <c r="M74" s="79">
        <v>1054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232</v>
      </c>
      <c r="G75" s="93">
        <v>3935</v>
      </c>
      <c r="H75" s="94">
        <v>3000</v>
      </c>
      <c r="I75" s="93">
        <v>3000</v>
      </c>
      <c r="J75" s="95">
        <v>2535</v>
      </c>
      <c r="K75" s="93">
        <v>3330</v>
      </c>
      <c r="L75" s="93">
        <v>3000</v>
      </c>
      <c r="M75" s="93">
        <v>3162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941</v>
      </c>
      <c r="F77" s="72">
        <f t="shared" ref="F77:M77" si="13">F78+F81+F84+F85+F86+F87+F88</f>
        <v>10540</v>
      </c>
      <c r="G77" s="72">
        <f t="shared" si="13"/>
        <v>9436</v>
      </c>
      <c r="H77" s="73">
        <f t="shared" si="13"/>
        <v>24064</v>
      </c>
      <c r="I77" s="72">
        <f t="shared" si="13"/>
        <v>19064</v>
      </c>
      <c r="J77" s="74">
        <f t="shared" si="13"/>
        <v>19064</v>
      </c>
      <c r="K77" s="72">
        <f t="shared" si="13"/>
        <v>19182</v>
      </c>
      <c r="L77" s="72">
        <f t="shared" si="13"/>
        <v>18000</v>
      </c>
      <c r="M77" s="72">
        <f t="shared" si="13"/>
        <v>18954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941</v>
      </c>
      <c r="F81" s="86">
        <f t="shared" ref="F81:M81" si="15">SUM(F82:F83)</f>
        <v>5309</v>
      </c>
      <c r="G81" s="86">
        <f t="shared" si="15"/>
        <v>9436</v>
      </c>
      <c r="H81" s="87">
        <f t="shared" si="15"/>
        <v>16000</v>
      </c>
      <c r="I81" s="86">
        <f t="shared" si="15"/>
        <v>16000</v>
      </c>
      <c r="J81" s="88">
        <f t="shared" si="15"/>
        <v>16000</v>
      </c>
      <c r="K81" s="86">
        <f t="shared" si="15"/>
        <v>19182</v>
      </c>
      <c r="L81" s="86">
        <f t="shared" si="15"/>
        <v>10000</v>
      </c>
      <c r="M81" s="86">
        <f t="shared" si="15"/>
        <v>10530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900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941</v>
      </c>
      <c r="F83" s="93">
        <v>4409</v>
      </c>
      <c r="G83" s="93">
        <v>9436</v>
      </c>
      <c r="H83" s="94">
        <v>16000</v>
      </c>
      <c r="I83" s="93">
        <v>16000</v>
      </c>
      <c r="J83" s="95">
        <v>16000</v>
      </c>
      <c r="K83" s="93">
        <v>19182</v>
      </c>
      <c r="L83" s="93">
        <v>10000</v>
      </c>
      <c r="M83" s="93">
        <v>10530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5231</v>
      </c>
      <c r="G88" s="86">
        <v>0</v>
      </c>
      <c r="H88" s="87">
        <v>8064</v>
      </c>
      <c r="I88" s="86">
        <v>3064</v>
      </c>
      <c r="J88" s="88">
        <v>3064</v>
      </c>
      <c r="K88" s="86">
        <v>0</v>
      </c>
      <c r="L88" s="86">
        <v>8000</v>
      </c>
      <c r="M88" s="86">
        <v>8424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8600</v>
      </c>
      <c r="F90" s="72">
        <v>154</v>
      </c>
      <c r="G90" s="72">
        <v>460</v>
      </c>
      <c r="H90" s="73">
        <v>0</v>
      </c>
      <c r="I90" s="72">
        <v>0</v>
      </c>
      <c r="J90" s="74">
        <v>60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98493</v>
      </c>
      <c r="F92" s="46">
        <f t="shared" ref="F92:M92" si="16">F4+F51+F77+F90</f>
        <v>140513</v>
      </c>
      <c r="G92" s="46">
        <f t="shared" si="16"/>
        <v>198309</v>
      </c>
      <c r="H92" s="47">
        <f t="shared" si="16"/>
        <v>213788</v>
      </c>
      <c r="I92" s="46">
        <f t="shared" si="16"/>
        <v>211356</v>
      </c>
      <c r="J92" s="48">
        <f t="shared" si="16"/>
        <v>226874</v>
      </c>
      <c r="K92" s="46">
        <f t="shared" si="16"/>
        <v>296829</v>
      </c>
      <c r="L92" s="46">
        <f t="shared" si="16"/>
        <v>278086.04264044994</v>
      </c>
      <c r="M92" s="46">
        <f t="shared" si="16"/>
        <v>296349.91590982134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122</v>
      </c>
      <c r="F3" s="17" t="s">
        <v>148</v>
      </c>
      <c r="G3" s="17" t="s">
        <v>152</v>
      </c>
      <c r="H3" s="173" t="s">
        <v>151</v>
      </c>
      <c r="I3" s="174"/>
      <c r="J3" s="175"/>
      <c r="K3" s="17" t="s">
        <v>149</v>
      </c>
      <c r="L3" s="17" t="s">
        <v>150</v>
      </c>
      <c r="M3" s="17" t="s">
        <v>153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570479</v>
      </c>
      <c r="F4" s="72">
        <f t="shared" ref="F4:M4" si="0">F5+F8+F47</f>
        <v>657503</v>
      </c>
      <c r="G4" s="72">
        <f t="shared" si="0"/>
        <v>668645</v>
      </c>
      <c r="H4" s="73">
        <f t="shared" si="0"/>
        <v>646318</v>
      </c>
      <c r="I4" s="72">
        <f t="shared" si="0"/>
        <v>676318</v>
      </c>
      <c r="J4" s="74">
        <f t="shared" si="0"/>
        <v>675894</v>
      </c>
      <c r="K4" s="72">
        <f t="shared" si="0"/>
        <v>819804</v>
      </c>
      <c r="L4" s="72">
        <f t="shared" si="0"/>
        <v>977305</v>
      </c>
      <c r="M4" s="72">
        <f t="shared" si="0"/>
        <v>1064451.203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322584</v>
      </c>
      <c r="F5" s="100">
        <f t="shared" ref="F5:M5" si="1">SUM(F6:F7)</f>
        <v>333921</v>
      </c>
      <c r="G5" s="100">
        <f t="shared" si="1"/>
        <v>345030</v>
      </c>
      <c r="H5" s="101">
        <f t="shared" si="1"/>
        <v>374453</v>
      </c>
      <c r="I5" s="100">
        <f t="shared" si="1"/>
        <v>374453</v>
      </c>
      <c r="J5" s="102">
        <f t="shared" si="1"/>
        <v>377674</v>
      </c>
      <c r="K5" s="100">
        <f t="shared" si="1"/>
        <v>506020</v>
      </c>
      <c r="L5" s="100">
        <f t="shared" si="1"/>
        <v>565038</v>
      </c>
      <c r="M5" s="100">
        <f t="shared" si="1"/>
        <v>630334.05200000003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287425</v>
      </c>
      <c r="F6" s="79">
        <v>296322</v>
      </c>
      <c r="G6" s="79">
        <v>304592</v>
      </c>
      <c r="H6" s="80">
        <v>356578</v>
      </c>
      <c r="I6" s="79">
        <v>356578</v>
      </c>
      <c r="J6" s="81">
        <v>359501</v>
      </c>
      <c r="K6" s="79">
        <v>470900</v>
      </c>
      <c r="L6" s="79">
        <v>516622</v>
      </c>
      <c r="M6" s="79">
        <v>574975.58799999999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35159</v>
      </c>
      <c r="F7" s="93">
        <v>37599</v>
      </c>
      <c r="G7" s="93">
        <v>40438</v>
      </c>
      <c r="H7" s="94">
        <v>17875</v>
      </c>
      <c r="I7" s="93">
        <v>17875</v>
      </c>
      <c r="J7" s="95">
        <v>18173</v>
      </c>
      <c r="K7" s="93">
        <v>35120</v>
      </c>
      <c r="L7" s="93">
        <v>48416</v>
      </c>
      <c r="M7" s="93">
        <v>55358.464000000007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247175</v>
      </c>
      <c r="F8" s="100">
        <f t="shared" ref="F8:M8" si="2">SUM(F9:F46)</f>
        <v>321548</v>
      </c>
      <c r="G8" s="100">
        <f t="shared" si="2"/>
        <v>323366</v>
      </c>
      <c r="H8" s="101">
        <f t="shared" si="2"/>
        <v>271515</v>
      </c>
      <c r="I8" s="100">
        <f t="shared" si="2"/>
        <v>301515</v>
      </c>
      <c r="J8" s="102">
        <f t="shared" si="2"/>
        <v>296790</v>
      </c>
      <c r="K8" s="100">
        <f t="shared" si="2"/>
        <v>313484</v>
      </c>
      <c r="L8" s="100">
        <f t="shared" si="2"/>
        <v>411967</v>
      </c>
      <c r="M8" s="100">
        <f t="shared" si="2"/>
        <v>433801.25100000005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176</v>
      </c>
      <c r="F9" s="79">
        <v>0</v>
      </c>
      <c r="G9" s="79">
        <v>1</v>
      </c>
      <c r="H9" s="80">
        <v>3</v>
      </c>
      <c r="I9" s="79">
        <v>2</v>
      </c>
      <c r="J9" s="81">
        <v>0</v>
      </c>
      <c r="K9" s="79">
        <v>1</v>
      </c>
      <c r="L9" s="79">
        <v>1</v>
      </c>
      <c r="M9" s="79">
        <v>1.0529999999999999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902</v>
      </c>
      <c r="F10" s="86">
        <v>2538</v>
      </c>
      <c r="G10" s="86">
        <v>2422</v>
      </c>
      <c r="H10" s="87">
        <v>535</v>
      </c>
      <c r="I10" s="86">
        <v>535</v>
      </c>
      <c r="J10" s="88">
        <v>1931</v>
      </c>
      <c r="K10" s="86">
        <v>428</v>
      </c>
      <c r="L10" s="86">
        <v>591</v>
      </c>
      <c r="M10" s="86">
        <v>622.32299999999998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148</v>
      </c>
      <c r="F11" s="86">
        <v>50</v>
      </c>
      <c r="G11" s="86">
        <v>33</v>
      </c>
      <c r="H11" s="87">
        <v>5</v>
      </c>
      <c r="I11" s="86">
        <v>12005</v>
      </c>
      <c r="J11" s="88">
        <v>10839</v>
      </c>
      <c r="K11" s="86">
        <v>4940</v>
      </c>
      <c r="L11" s="86">
        <v>11030</v>
      </c>
      <c r="M11" s="86">
        <v>11614.589999999998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75</v>
      </c>
      <c r="F14" s="86">
        <v>80</v>
      </c>
      <c r="G14" s="86">
        <v>36</v>
      </c>
      <c r="H14" s="87">
        <v>31</v>
      </c>
      <c r="I14" s="86">
        <v>27</v>
      </c>
      <c r="J14" s="88">
        <v>31</v>
      </c>
      <c r="K14" s="86">
        <v>34</v>
      </c>
      <c r="L14" s="86">
        <v>34</v>
      </c>
      <c r="M14" s="86">
        <v>35.802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7668</v>
      </c>
      <c r="F15" s="86">
        <v>4467</v>
      </c>
      <c r="G15" s="86">
        <v>2689</v>
      </c>
      <c r="H15" s="87">
        <v>3304</v>
      </c>
      <c r="I15" s="86">
        <v>3304</v>
      </c>
      <c r="J15" s="88">
        <v>4377</v>
      </c>
      <c r="K15" s="86">
        <v>3276</v>
      </c>
      <c r="L15" s="86">
        <v>3642</v>
      </c>
      <c r="M15" s="86">
        <v>3835.0259999999998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5</v>
      </c>
      <c r="F16" s="86">
        <v>1118</v>
      </c>
      <c r="G16" s="86">
        <v>1129</v>
      </c>
      <c r="H16" s="87">
        <v>28</v>
      </c>
      <c r="I16" s="86">
        <v>-972</v>
      </c>
      <c r="J16" s="88">
        <v>88</v>
      </c>
      <c r="K16" s="86">
        <v>6028</v>
      </c>
      <c r="L16" s="86">
        <v>3339</v>
      </c>
      <c r="M16" s="86">
        <v>3515.9669999999996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16</v>
      </c>
      <c r="F17" s="86">
        <v>493</v>
      </c>
      <c r="G17" s="86">
        <v>1066</v>
      </c>
      <c r="H17" s="87">
        <v>896</v>
      </c>
      <c r="I17" s="86">
        <v>0</v>
      </c>
      <c r="J17" s="88">
        <v>0</v>
      </c>
      <c r="K17" s="86">
        <v>1000</v>
      </c>
      <c r="L17" s="86">
        <v>28333</v>
      </c>
      <c r="M17" s="86">
        <v>29834.648999999998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9317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957</v>
      </c>
      <c r="F21" s="86">
        <v>5366</v>
      </c>
      <c r="G21" s="86">
        <v>119</v>
      </c>
      <c r="H21" s="87">
        <v>125</v>
      </c>
      <c r="I21" s="86">
        <v>0</v>
      </c>
      <c r="J21" s="88">
        <v>0</v>
      </c>
      <c r="K21" s="86">
        <v>125</v>
      </c>
      <c r="L21" s="86">
        <v>138</v>
      </c>
      <c r="M21" s="86">
        <v>145.31399999999999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15447</v>
      </c>
      <c r="F22" s="86">
        <v>62618</v>
      </c>
      <c r="G22" s="86">
        <v>24608</v>
      </c>
      <c r="H22" s="87">
        <v>6675</v>
      </c>
      <c r="I22" s="86">
        <v>6675</v>
      </c>
      <c r="J22" s="88">
        <v>16371</v>
      </c>
      <c r="K22" s="86">
        <v>22891</v>
      </c>
      <c r="L22" s="86">
        <v>30974</v>
      </c>
      <c r="M22" s="86">
        <v>32615.621999999999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85338</v>
      </c>
      <c r="F23" s="86">
        <v>6198</v>
      </c>
      <c r="G23" s="86">
        <v>38781</v>
      </c>
      <c r="H23" s="87">
        <v>49092</v>
      </c>
      <c r="I23" s="86">
        <v>74985</v>
      </c>
      <c r="J23" s="88">
        <v>49726</v>
      </c>
      <c r="K23" s="86">
        <v>35130</v>
      </c>
      <c r="L23" s="86">
        <v>90939</v>
      </c>
      <c r="M23" s="86">
        <v>95758.766999999993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37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34</v>
      </c>
      <c r="K25" s="86">
        <v>6822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2081</v>
      </c>
      <c r="I27" s="86">
        <v>1980</v>
      </c>
      <c r="J27" s="88">
        <v>925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51</v>
      </c>
      <c r="F29" s="86">
        <v>128</v>
      </c>
      <c r="G29" s="86">
        <v>40</v>
      </c>
      <c r="H29" s="87">
        <v>64</v>
      </c>
      <c r="I29" s="86">
        <v>64</v>
      </c>
      <c r="J29" s="88">
        <v>64</v>
      </c>
      <c r="K29" s="86">
        <v>46</v>
      </c>
      <c r="L29" s="86">
        <v>71</v>
      </c>
      <c r="M29" s="86">
        <v>74.762999999999991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65</v>
      </c>
      <c r="F30" s="86">
        <v>204</v>
      </c>
      <c r="G30" s="86">
        <v>5</v>
      </c>
      <c r="H30" s="87">
        <v>6</v>
      </c>
      <c r="I30" s="86">
        <v>6</v>
      </c>
      <c r="J30" s="88">
        <v>6</v>
      </c>
      <c r="K30" s="86">
        <v>1</v>
      </c>
      <c r="L30" s="86">
        <v>7</v>
      </c>
      <c r="M30" s="86">
        <v>7.3709999999999996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8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100</v>
      </c>
      <c r="G32" s="86">
        <v>1128</v>
      </c>
      <c r="H32" s="87">
        <v>2506</v>
      </c>
      <c r="I32" s="86">
        <v>506</v>
      </c>
      <c r="J32" s="88">
        <v>549</v>
      </c>
      <c r="K32" s="86">
        <v>14</v>
      </c>
      <c r="L32" s="86">
        <v>2763</v>
      </c>
      <c r="M32" s="86">
        <v>2909.4389999999999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4850</v>
      </c>
      <c r="F37" s="86">
        <v>17916</v>
      </c>
      <c r="G37" s="86">
        <v>2851</v>
      </c>
      <c r="H37" s="87">
        <v>806</v>
      </c>
      <c r="I37" s="86">
        <v>1106</v>
      </c>
      <c r="J37" s="88">
        <v>1347</v>
      </c>
      <c r="K37" s="86">
        <v>2164</v>
      </c>
      <c r="L37" s="86">
        <v>3182</v>
      </c>
      <c r="M37" s="86">
        <v>3350.6459999999997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891</v>
      </c>
      <c r="F38" s="86">
        <v>279</v>
      </c>
      <c r="G38" s="86">
        <v>1861</v>
      </c>
      <c r="H38" s="87">
        <v>2004</v>
      </c>
      <c r="I38" s="86">
        <v>1929</v>
      </c>
      <c r="J38" s="88">
        <v>1748</v>
      </c>
      <c r="K38" s="86">
        <v>1000</v>
      </c>
      <c r="L38" s="86">
        <v>2210</v>
      </c>
      <c r="M38" s="86">
        <v>2327.13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105436</v>
      </c>
      <c r="F39" s="86">
        <v>139952</v>
      </c>
      <c r="G39" s="86">
        <v>133701</v>
      </c>
      <c r="H39" s="87">
        <v>142459</v>
      </c>
      <c r="I39" s="86">
        <v>142459</v>
      </c>
      <c r="J39" s="88">
        <v>142459</v>
      </c>
      <c r="K39" s="86">
        <v>164829</v>
      </c>
      <c r="L39" s="86">
        <v>157061</v>
      </c>
      <c r="M39" s="86">
        <v>165385.23299999998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22536</v>
      </c>
      <c r="F40" s="86">
        <v>58781</v>
      </c>
      <c r="G40" s="86">
        <v>82058</v>
      </c>
      <c r="H40" s="87">
        <v>41787</v>
      </c>
      <c r="I40" s="86">
        <v>37787</v>
      </c>
      <c r="J40" s="88">
        <v>42816</v>
      </c>
      <c r="K40" s="86">
        <v>57000</v>
      </c>
      <c r="L40" s="86">
        <v>46070</v>
      </c>
      <c r="M40" s="86">
        <v>48511.71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13</v>
      </c>
      <c r="G41" s="86">
        <v>2</v>
      </c>
      <c r="H41" s="87">
        <v>2</v>
      </c>
      <c r="I41" s="86">
        <v>2</v>
      </c>
      <c r="J41" s="88">
        <v>2</v>
      </c>
      <c r="K41" s="86">
        <v>0</v>
      </c>
      <c r="L41" s="86">
        <v>2</v>
      </c>
      <c r="M41" s="86">
        <v>2.1059999999999999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2447</v>
      </c>
      <c r="F42" s="86">
        <v>18004</v>
      </c>
      <c r="G42" s="86">
        <v>30436</v>
      </c>
      <c r="H42" s="87">
        <v>18070</v>
      </c>
      <c r="I42" s="86">
        <v>18289</v>
      </c>
      <c r="J42" s="88">
        <v>23419</v>
      </c>
      <c r="K42" s="86">
        <v>7745</v>
      </c>
      <c r="L42" s="86">
        <v>30438</v>
      </c>
      <c r="M42" s="86">
        <v>32051.214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7</v>
      </c>
      <c r="F43" s="86">
        <v>103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160</v>
      </c>
      <c r="F44" s="86">
        <v>-6177</v>
      </c>
      <c r="G44" s="86">
        <v>392</v>
      </c>
      <c r="H44" s="87">
        <v>1036</v>
      </c>
      <c r="I44" s="86">
        <v>826</v>
      </c>
      <c r="J44" s="88">
        <v>21</v>
      </c>
      <c r="K44" s="86">
        <v>10</v>
      </c>
      <c r="L44" s="86">
        <v>1142</v>
      </c>
      <c r="M44" s="86">
        <v>1202.5259999999998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0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720</v>
      </c>
      <c r="F47" s="100">
        <f t="shared" ref="F47:M47" si="3">SUM(F48:F49)</f>
        <v>2034</v>
      </c>
      <c r="G47" s="100">
        <f t="shared" si="3"/>
        <v>249</v>
      </c>
      <c r="H47" s="101">
        <f t="shared" si="3"/>
        <v>350</v>
      </c>
      <c r="I47" s="100">
        <f t="shared" si="3"/>
        <v>350</v>
      </c>
      <c r="J47" s="102">
        <f t="shared" si="3"/>
        <v>1430</v>
      </c>
      <c r="K47" s="100">
        <f t="shared" si="3"/>
        <v>300</v>
      </c>
      <c r="L47" s="100">
        <f t="shared" si="3"/>
        <v>300</v>
      </c>
      <c r="M47" s="100">
        <f t="shared" si="3"/>
        <v>315.89999999999998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720</v>
      </c>
      <c r="F48" s="79">
        <v>2034</v>
      </c>
      <c r="G48" s="79">
        <v>249</v>
      </c>
      <c r="H48" s="80">
        <v>350</v>
      </c>
      <c r="I48" s="79">
        <v>350</v>
      </c>
      <c r="J48" s="81">
        <v>1430</v>
      </c>
      <c r="K48" s="79">
        <v>300</v>
      </c>
      <c r="L48" s="79">
        <v>300</v>
      </c>
      <c r="M48" s="79">
        <v>315.89999999999998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363725</v>
      </c>
      <c r="F51" s="72">
        <f t="shared" ref="F51:M51" si="4">F52+F59+F62+F63+F64+F72+F73</f>
        <v>244180</v>
      </c>
      <c r="G51" s="72">
        <f t="shared" si="4"/>
        <v>311426</v>
      </c>
      <c r="H51" s="73">
        <f t="shared" si="4"/>
        <v>297270</v>
      </c>
      <c r="I51" s="72">
        <f t="shared" si="4"/>
        <v>297270</v>
      </c>
      <c r="J51" s="74">
        <f t="shared" si="4"/>
        <v>298001</v>
      </c>
      <c r="K51" s="72">
        <f t="shared" si="4"/>
        <v>314483</v>
      </c>
      <c r="L51" s="72">
        <f t="shared" si="4"/>
        <v>328479</v>
      </c>
      <c r="M51" s="72">
        <f t="shared" si="4"/>
        <v>346216.86599999998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211826</v>
      </c>
      <c r="F52" s="79">
        <f t="shared" ref="F52:M52" si="5">F53+F56</f>
        <v>242693</v>
      </c>
      <c r="G52" s="79">
        <f t="shared" si="5"/>
        <v>309510</v>
      </c>
      <c r="H52" s="80">
        <f t="shared" si="5"/>
        <v>295980</v>
      </c>
      <c r="I52" s="79">
        <f t="shared" si="5"/>
        <v>295980</v>
      </c>
      <c r="J52" s="81">
        <f t="shared" si="5"/>
        <v>295980</v>
      </c>
      <c r="K52" s="79">
        <f t="shared" si="5"/>
        <v>312676</v>
      </c>
      <c r="L52" s="79">
        <f t="shared" si="5"/>
        <v>327059</v>
      </c>
      <c r="M52" s="79">
        <f t="shared" si="5"/>
        <v>344720.18599999999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6</v>
      </c>
      <c r="F53" s="93">
        <f t="shared" ref="F53:M53" si="6">SUM(F54:F55)</f>
        <v>12</v>
      </c>
      <c r="G53" s="93">
        <f t="shared" si="6"/>
        <v>8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6</v>
      </c>
      <c r="F55" s="93">
        <v>12</v>
      </c>
      <c r="G55" s="93">
        <v>8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211820</v>
      </c>
      <c r="F56" s="93">
        <f t="shared" ref="F56:M56" si="7">SUM(F57:F58)</f>
        <v>242681</v>
      </c>
      <c r="G56" s="93">
        <f t="shared" si="7"/>
        <v>309502</v>
      </c>
      <c r="H56" s="94">
        <f t="shared" si="7"/>
        <v>295980</v>
      </c>
      <c r="I56" s="93">
        <f t="shared" si="7"/>
        <v>295980</v>
      </c>
      <c r="J56" s="95">
        <f t="shared" si="7"/>
        <v>295980</v>
      </c>
      <c r="K56" s="93">
        <f t="shared" si="7"/>
        <v>312676</v>
      </c>
      <c r="L56" s="93">
        <f t="shared" si="7"/>
        <v>327059</v>
      </c>
      <c r="M56" s="93">
        <f t="shared" si="7"/>
        <v>344720.18599999999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211820</v>
      </c>
      <c r="F57" s="79">
        <v>242681</v>
      </c>
      <c r="G57" s="79">
        <v>309502</v>
      </c>
      <c r="H57" s="80">
        <v>295980</v>
      </c>
      <c r="I57" s="79">
        <v>295980</v>
      </c>
      <c r="J57" s="81">
        <v>295980</v>
      </c>
      <c r="K57" s="79">
        <v>312676</v>
      </c>
      <c r="L57" s="79">
        <v>327059</v>
      </c>
      <c r="M57" s="79">
        <v>344720.18599999999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149948</v>
      </c>
      <c r="F59" s="100">
        <f t="shared" ref="F59:M59" si="8">SUM(F60:F61)</f>
        <v>0</v>
      </c>
      <c r="G59" s="100">
        <f t="shared" si="8"/>
        <v>1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2</v>
      </c>
      <c r="L59" s="100">
        <f t="shared" si="8"/>
        <v>3</v>
      </c>
      <c r="M59" s="100">
        <f t="shared" si="8"/>
        <v>3.1619999999999999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149948</v>
      </c>
      <c r="F61" s="93">
        <v>0</v>
      </c>
      <c r="G61" s="93">
        <v>1</v>
      </c>
      <c r="H61" s="94">
        <v>0</v>
      </c>
      <c r="I61" s="93">
        <v>0</v>
      </c>
      <c r="J61" s="95">
        <v>0</v>
      </c>
      <c r="K61" s="93">
        <v>2</v>
      </c>
      <c r="L61" s="93">
        <v>3</v>
      </c>
      <c r="M61" s="93">
        <v>3.1619999999999999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1951</v>
      </c>
      <c r="F73" s="86">
        <f t="shared" ref="F73:M73" si="12">SUM(F74:F75)</f>
        <v>1487</v>
      </c>
      <c r="G73" s="86">
        <f t="shared" si="12"/>
        <v>1915</v>
      </c>
      <c r="H73" s="87">
        <f t="shared" si="12"/>
        <v>1290</v>
      </c>
      <c r="I73" s="86">
        <f t="shared" si="12"/>
        <v>1290</v>
      </c>
      <c r="J73" s="88">
        <f t="shared" si="12"/>
        <v>2021</v>
      </c>
      <c r="K73" s="86">
        <f t="shared" si="12"/>
        <v>1805</v>
      </c>
      <c r="L73" s="86">
        <f t="shared" si="12"/>
        <v>1417</v>
      </c>
      <c r="M73" s="86">
        <f t="shared" si="12"/>
        <v>1493.518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1951</v>
      </c>
      <c r="F74" s="79">
        <v>83</v>
      </c>
      <c r="G74" s="79">
        <v>1882</v>
      </c>
      <c r="H74" s="80">
        <v>1290</v>
      </c>
      <c r="I74" s="79">
        <v>1290</v>
      </c>
      <c r="J74" s="81">
        <v>2021</v>
      </c>
      <c r="K74" s="79">
        <v>1805</v>
      </c>
      <c r="L74" s="79">
        <v>1417</v>
      </c>
      <c r="M74" s="79">
        <v>1493.518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1404</v>
      </c>
      <c r="G75" s="93">
        <v>33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399</v>
      </c>
      <c r="F77" s="72">
        <f t="shared" ref="F77:M77" si="13">F78+F81+F84+F85+F86+F87+F88</f>
        <v>11255</v>
      </c>
      <c r="G77" s="72">
        <f t="shared" si="13"/>
        <v>55326</v>
      </c>
      <c r="H77" s="73">
        <f t="shared" si="13"/>
        <v>91324</v>
      </c>
      <c r="I77" s="72">
        <f t="shared" si="13"/>
        <v>70324</v>
      </c>
      <c r="J77" s="74">
        <f t="shared" si="13"/>
        <v>71608</v>
      </c>
      <c r="K77" s="72">
        <f t="shared" si="13"/>
        <v>121459</v>
      </c>
      <c r="L77" s="72">
        <f t="shared" si="13"/>
        <v>61500</v>
      </c>
      <c r="M77" s="72">
        <f t="shared" si="13"/>
        <v>64759.5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41091</v>
      </c>
      <c r="H78" s="101">
        <f t="shared" si="14"/>
        <v>66324</v>
      </c>
      <c r="I78" s="100">
        <f t="shared" si="14"/>
        <v>66324</v>
      </c>
      <c r="J78" s="102">
        <f t="shared" si="14"/>
        <v>63754</v>
      </c>
      <c r="K78" s="100">
        <f t="shared" si="14"/>
        <v>121239</v>
      </c>
      <c r="L78" s="100">
        <f t="shared" si="14"/>
        <v>51500</v>
      </c>
      <c r="M78" s="100">
        <f t="shared" si="14"/>
        <v>54229.5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41091</v>
      </c>
      <c r="H79" s="80">
        <v>66324</v>
      </c>
      <c r="I79" s="79">
        <v>66324</v>
      </c>
      <c r="J79" s="81">
        <v>63754</v>
      </c>
      <c r="K79" s="79">
        <v>121239</v>
      </c>
      <c r="L79" s="79">
        <v>51500</v>
      </c>
      <c r="M79" s="79">
        <v>54229.5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399</v>
      </c>
      <c r="F81" s="86">
        <f t="shared" ref="F81:M81" si="15">SUM(F82:F83)</f>
        <v>11255</v>
      </c>
      <c r="G81" s="86">
        <f t="shared" si="15"/>
        <v>14235</v>
      </c>
      <c r="H81" s="87">
        <f t="shared" si="15"/>
        <v>0</v>
      </c>
      <c r="I81" s="86">
        <f t="shared" si="15"/>
        <v>0</v>
      </c>
      <c r="J81" s="88">
        <f t="shared" si="15"/>
        <v>3854</v>
      </c>
      <c r="K81" s="86">
        <f t="shared" si="15"/>
        <v>120</v>
      </c>
      <c r="L81" s="86">
        <f t="shared" si="15"/>
        <v>10000</v>
      </c>
      <c r="M81" s="86">
        <f t="shared" si="15"/>
        <v>10530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10000</v>
      </c>
      <c r="M82" s="79">
        <v>10530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399</v>
      </c>
      <c r="F83" s="93">
        <v>11255</v>
      </c>
      <c r="G83" s="93">
        <v>14235</v>
      </c>
      <c r="H83" s="94">
        <v>0</v>
      </c>
      <c r="I83" s="93">
        <v>0</v>
      </c>
      <c r="J83" s="95">
        <v>3854</v>
      </c>
      <c r="K83" s="93">
        <v>120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25000</v>
      </c>
      <c r="I88" s="86">
        <v>4000</v>
      </c>
      <c r="J88" s="88">
        <v>4000</v>
      </c>
      <c r="K88" s="86">
        <v>100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1</v>
      </c>
      <c r="F90" s="72">
        <v>6462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934604</v>
      </c>
      <c r="F92" s="46">
        <f t="shared" ref="F92:M92" si="16">F4+F51+F77+F90</f>
        <v>919400</v>
      </c>
      <c r="G92" s="46">
        <f t="shared" si="16"/>
        <v>1035397</v>
      </c>
      <c r="H92" s="47">
        <f t="shared" si="16"/>
        <v>1034912</v>
      </c>
      <c r="I92" s="46">
        <f t="shared" si="16"/>
        <v>1043912</v>
      </c>
      <c r="J92" s="48">
        <f t="shared" si="16"/>
        <v>1045503</v>
      </c>
      <c r="K92" s="46">
        <f t="shared" si="16"/>
        <v>1255746</v>
      </c>
      <c r="L92" s="46">
        <f t="shared" si="16"/>
        <v>1367284</v>
      </c>
      <c r="M92" s="46">
        <f t="shared" si="16"/>
        <v>1475427.5689999999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122</v>
      </c>
      <c r="F3" s="17" t="s">
        <v>148</v>
      </c>
      <c r="G3" s="17" t="s">
        <v>152</v>
      </c>
      <c r="H3" s="173" t="s">
        <v>151</v>
      </c>
      <c r="I3" s="174"/>
      <c r="J3" s="175"/>
      <c r="K3" s="17" t="s">
        <v>149</v>
      </c>
      <c r="L3" s="17" t="s">
        <v>150</v>
      </c>
      <c r="M3" s="17" t="s">
        <v>153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134049</v>
      </c>
      <c r="F4" s="72">
        <f t="shared" ref="F4:M4" si="0">F5+F8+F47</f>
        <v>120500</v>
      </c>
      <c r="G4" s="72">
        <f t="shared" si="0"/>
        <v>118290</v>
      </c>
      <c r="H4" s="73">
        <f t="shared" si="0"/>
        <v>208630</v>
      </c>
      <c r="I4" s="72">
        <f t="shared" si="0"/>
        <v>209630</v>
      </c>
      <c r="J4" s="74">
        <f t="shared" si="0"/>
        <v>190149</v>
      </c>
      <c r="K4" s="72">
        <f t="shared" si="0"/>
        <v>205533</v>
      </c>
      <c r="L4" s="72">
        <f t="shared" si="0"/>
        <v>270940.65776784706</v>
      </c>
      <c r="M4" s="72">
        <f t="shared" si="0"/>
        <v>288172.45328731078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15325</v>
      </c>
      <c r="F5" s="100">
        <f t="shared" ref="F5:M5" si="1">SUM(F6:F7)</f>
        <v>13911</v>
      </c>
      <c r="G5" s="100">
        <f t="shared" si="1"/>
        <v>19150</v>
      </c>
      <c r="H5" s="101">
        <f t="shared" si="1"/>
        <v>82407</v>
      </c>
      <c r="I5" s="100">
        <f t="shared" si="1"/>
        <v>85407</v>
      </c>
      <c r="J5" s="102">
        <f t="shared" si="1"/>
        <v>99108</v>
      </c>
      <c r="K5" s="100">
        <f t="shared" si="1"/>
        <v>103020</v>
      </c>
      <c r="L5" s="100">
        <f t="shared" si="1"/>
        <v>113925.55713500001</v>
      </c>
      <c r="M5" s="100">
        <f t="shared" si="1"/>
        <v>122077.53722029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14584</v>
      </c>
      <c r="F6" s="79">
        <v>12935</v>
      </c>
      <c r="G6" s="79">
        <v>17855</v>
      </c>
      <c r="H6" s="80">
        <v>80376</v>
      </c>
      <c r="I6" s="79">
        <v>82876</v>
      </c>
      <c r="J6" s="81">
        <v>94048</v>
      </c>
      <c r="K6" s="79">
        <v>96732</v>
      </c>
      <c r="L6" s="79">
        <v>106308.46791000001</v>
      </c>
      <c r="M6" s="79">
        <v>113449.12517714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741</v>
      </c>
      <c r="F7" s="93">
        <v>976</v>
      </c>
      <c r="G7" s="93">
        <v>1295</v>
      </c>
      <c r="H7" s="94">
        <v>2031</v>
      </c>
      <c r="I7" s="93">
        <v>2531</v>
      </c>
      <c r="J7" s="95">
        <v>5060</v>
      </c>
      <c r="K7" s="93">
        <v>6288</v>
      </c>
      <c r="L7" s="93">
        <v>7617.0892249999997</v>
      </c>
      <c r="M7" s="93">
        <v>8628.4120431500014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118724</v>
      </c>
      <c r="F8" s="100">
        <f t="shared" ref="F8:M8" si="2">SUM(F9:F46)</f>
        <v>106589</v>
      </c>
      <c r="G8" s="100">
        <f t="shared" si="2"/>
        <v>98958</v>
      </c>
      <c r="H8" s="101">
        <f t="shared" si="2"/>
        <v>126023</v>
      </c>
      <c r="I8" s="100">
        <f t="shared" si="2"/>
        <v>124023</v>
      </c>
      <c r="J8" s="102">
        <f t="shared" si="2"/>
        <v>91041</v>
      </c>
      <c r="K8" s="100">
        <f t="shared" si="2"/>
        <v>102463</v>
      </c>
      <c r="L8" s="100">
        <f t="shared" si="2"/>
        <v>156965.10063284702</v>
      </c>
      <c r="M8" s="100">
        <f t="shared" si="2"/>
        <v>166042.21606702078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7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155</v>
      </c>
      <c r="G10" s="86">
        <v>203</v>
      </c>
      <c r="H10" s="87">
        <v>178</v>
      </c>
      <c r="I10" s="86">
        <v>178</v>
      </c>
      <c r="J10" s="88">
        <v>42</v>
      </c>
      <c r="K10" s="86">
        <v>185</v>
      </c>
      <c r="L10" s="86">
        <v>196.19741454299998</v>
      </c>
      <c r="M10" s="86">
        <v>206.79207492832199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9</v>
      </c>
      <c r="G11" s="86">
        <v>0</v>
      </c>
      <c r="H11" s="87">
        <v>0</v>
      </c>
      <c r="I11" s="86">
        <v>0</v>
      </c>
      <c r="J11" s="88">
        <v>6000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55</v>
      </c>
      <c r="F14" s="86">
        <v>499</v>
      </c>
      <c r="G14" s="86">
        <v>161</v>
      </c>
      <c r="H14" s="87">
        <v>24</v>
      </c>
      <c r="I14" s="86">
        <v>274</v>
      </c>
      <c r="J14" s="88">
        <v>333</v>
      </c>
      <c r="K14" s="86">
        <v>25</v>
      </c>
      <c r="L14" s="86">
        <v>26.701423280999997</v>
      </c>
      <c r="M14" s="86">
        <v>28.143300138173998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402</v>
      </c>
      <c r="F15" s="86">
        <v>435</v>
      </c>
      <c r="G15" s="86">
        <v>145</v>
      </c>
      <c r="H15" s="87">
        <v>193</v>
      </c>
      <c r="I15" s="86">
        <v>193</v>
      </c>
      <c r="J15" s="88">
        <v>698</v>
      </c>
      <c r="K15" s="86">
        <v>203</v>
      </c>
      <c r="L15" s="86">
        <v>212.45045480100003</v>
      </c>
      <c r="M15" s="86">
        <v>223.92277936025405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11115</v>
      </c>
      <c r="F17" s="86">
        <v>1447</v>
      </c>
      <c r="G17" s="86">
        <v>2617</v>
      </c>
      <c r="H17" s="87">
        <v>1064</v>
      </c>
      <c r="I17" s="86">
        <v>1064</v>
      </c>
      <c r="J17" s="88">
        <v>0</v>
      </c>
      <c r="K17" s="86">
        <v>4728</v>
      </c>
      <c r="L17" s="86">
        <v>10211.903733540999</v>
      </c>
      <c r="M17" s="86">
        <v>10763.346535152214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86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477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15039</v>
      </c>
      <c r="F22" s="86">
        <v>23457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87125</v>
      </c>
      <c r="F23" s="86">
        <v>50737</v>
      </c>
      <c r="G23" s="86">
        <v>77003</v>
      </c>
      <c r="H23" s="87">
        <v>122350</v>
      </c>
      <c r="I23" s="86">
        <v>120350</v>
      </c>
      <c r="J23" s="88">
        <v>70350</v>
      </c>
      <c r="K23" s="86">
        <v>94995</v>
      </c>
      <c r="L23" s="86">
        <v>143877.59970508702</v>
      </c>
      <c r="M23" s="86">
        <v>152247.99008916173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313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52</v>
      </c>
      <c r="G29" s="86">
        <v>52</v>
      </c>
      <c r="H29" s="87">
        <v>32</v>
      </c>
      <c r="I29" s="86">
        <v>32</v>
      </c>
      <c r="J29" s="88">
        <v>209</v>
      </c>
      <c r="K29" s="86">
        <v>33</v>
      </c>
      <c r="L29" s="86">
        <v>34.827943410000003</v>
      </c>
      <c r="M29" s="86">
        <v>36.708652354140007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8</v>
      </c>
      <c r="H32" s="87">
        <v>25</v>
      </c>
      <c r="I32" s="86">
        <v>25</v>
      </c>
      <c r="J32" s="88">
        <v>299</v>
      </c>
      <c r="K32" s="86">
        <v>27</v>
      </c>
      <c r="L32" s="86">
        <v>27.862354728</v>
      </c>
      <c r="M32" s="86">
        <v>29.366921883312003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35</v>
      </c>
      <c r="F37" s="86">
        <v>563</v>
      </c>
      <c r="G37" s="86">
        <v>302</v>
      </c>
      <c r="H37" s="87">
        <v>57</v>
      </c>
      <c r="I37" s="86">
        <v>57</v>
      </c>
      <c r="J37" s="88">
        <v>10986</v>
      </c>
      <c r="K37" s="86">
        <v>60</v>
      </c>
      <c r="L37" s="86">
        <v>62.690298138000003</v>
      </c>
      <c r="M37" s="86">
        <v>66.075574237452003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30</v>
      </c>
      <c r="F38" s="86">
        <v>140</v>
      </c>
      <c r="G38" s="86">
        <v>308</v>
      </c>
      <c r="H38" s="87">
        <v>336</v>
      </c>
      <c r="I38" s="86">
        <v>241</v>
      </c>
      <c r="J38" s="88">
        <v>133</v>
      </c>
      <c r="K38" s="86">
        <v>353</v>
      </c>
      <c r="L38" s="86">
        <v>370.33713159300004</v>
      </c>
      <c r="M38" s="86">
        <v>390.33533669902204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89</v>
      </c>
      <c r="F39" s="86">
        <v>34</v>
      </c>
      <c r="G39" s="86">
        <v>0</v>
      </c>
      <c r="H39" s="87">
        <v>0</v>
      </c>
      <c r="I39" s="86">
        <v>5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93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84</v>
      </c>
      <c r="F42" s="86">
        <v>118</v>
      </c>
      <c r="G42" s="86">
        <v>1582</v>
      </c>
      <c r="H42" s="87">
        <v>1034</v>
      </c>
      <c r="I42" s="86">
        <v>854</v>
      </c>
      <c r="J42" s="88">
        <v>1883</v>
      </c>
      <c r="K42" s="86">
        <v>1087</v>
      </c>
      <c r="L42" s="86">
        <v>1140.0346809540001</v>
      </c>
      <c r="M42" s="86">
        <v>1201.5965537255161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362</v>
      </c>
      <c r="G43" s="86">
        <v>144</v>
      </c>
      <c r="H43" s="87">
        <v>0</v>
      </c>
      <c r="I43" s="86">
        <v>0</v>
      </c>
      <c r="J43" s="88">
        <v>22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4273</v>
      </c>
      <c r="F44" s="86">
        <v>28124</v>
      </c>
      <c r="G44" s="86">
        <v>16337</v>
      </c>
      <c r="H44" s="87">
        <v>730</v>
      </c>
      <c r="I44" s="86">
        <v>750</v>
      </c>
      <c r="J44" s="88">
        <v>0</v>
      </c>
      <c r="K44" s="86">
        <v>767</v>
      </c>
      <c r="L44" s="86">
        <v>804.49549277100118</v>
      </c>
      <c r="M44" s="86">
        <v>847.93824938063528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44</v>
      </c>
      <c r="G45" s="86">
        <v>96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182</v>
      </c>
      <c r="H47" s="101">
        <f t="shared" si="3"/>
        <v>200</v>
      </c>
      <c r="I47" s="100">
        <f t="shared" si="3"/>
        <v>200</v>
      </c>
      <c r="J47" s="102">
        <f t="shared" si="3"/>
        <v>0</v>
      </c>
      <c r="K47" s="100">
        <f t="shared" si="3"/>
        <v>50</v>
      </c>
      <c r="L47" s="100">
        <f t="shared" si="3"/>
        <v>50</v>
      </c>
      <c r="M47" s="100">
        <f t="shared" si="3"/>
        <v>52.7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182</v>
      </c>
      <c r="H48" s="80">
        <v>200</v>
      </c>
      <c r="I48" s="79">
        <v>200</v>
      </c>
      <c r="J48" s="81">
        <v>0</v>
      </c>
      <c r="K48" s="79">
        <v>50</v>
      </c>
      <c r="L48" s="79">
        <v>50</v>
      </c>
      <c r="M48" s="79">
        <v>52.7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49</v>
      </c>
      <c r="F51" s="72">
        <f t="shared" ref="F51:M51" si="4">F52+F59+F62+F63+F64+F72+F73</f>
        <v>6</v>
      </c>
      <c r="G51" s="72">
        <f t="shared" si="4"/>
        <v>35</v>
      </c>
      <c r="H51" s="73">
        <f t="shared" si="4"/>
        <v>100</v>
      </c>
      <c r="I51" s="72">
        <f t="shared" si="4"/>
        <v>100</v>
      </c>
      <c r="J51" s="74">
        <f t="shared" si="4"/>
        <v>13</v>
      </c>
      <c r="K51" s="72">
        <f t="shared" si="4"/>
        <v>100</v>
      </c>
      <c r="L51" s="72">
        <f t="shared" si="4"/>
        <v>100</v>
      </c>
      <c r="M51" s="72">
        <f t="shared" si="4"/>
        <v>105.3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49</v>
      </c>
      <c r="F73" s="86">
        <f t="shared" ref="F73:M73" si="12">SUM(F74:F75)</f>
        <v>6</v>
      </c>
      <c r="G73" s="86">
        <f t="shared" si="12"/>
        <v>35</v>
      </c>
      <c r="H73" s="87">
        <f t="shared" si="12"/>
        <v>100</v>
      </c>
      <c r="I73" s="86">
        <f t="shared" si="12"/>
        <v>100</v>
      </c>
      <c r="J73" s="88">
        <f t="shared" si="12"/>
        <v>13</v>
      </c>
      <c r="K73" s="86">
        <f t="shared" si="12"/>
        <v>100</v>
      </c>
      <c r="L73" s="86">
        <f t="shared" si="12"/>
        <v>100</v>
      </c>
      <c r="M73" s="86">
        <f t="shared" si="12"/>
        <v>105.3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49</v>
      </c>
      <c r="F74" s="79">
        <v>6</v>
      </c>
      <c r="G74" s="79">
        <v>35</v>
      </c>
      <c r="H74" s="80">
        <v>100</v>
      </c>
      <c r="I74" s="79">
        <v>100</v>
      </c>
      <c r="J74" s="81">
        <v>13</v>
      </c>
      <c r="K74" s="79">
        <v>100</v>
      </c>
      <c r="L74" s="79">
        <v>100</v>
      </c>
      <c r="M74" s="79">
        <v>105.3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25796</v>
      </c>
      <c r="H77" s="73">
        <f t="shared" si="13"/>
        <v>15084</v>
      </c>
      <c r="I77" s="72">
        <f t="shared" si="13"/>
        <v>67084</v>
      </c>
      <c r="J77" s="74">
        <f t="shared" si="13"/>
        <v>67236</v>
      </c>
      <c r="K77" s="72">
        <f t="shared" si="13"/>
        <v>217420</v>
      </c>
      <c r="L77" s="72">
        <f t="shared" si="13"/>
        <v>15469</v>
      </c>
      <c r="M77" s="72">
        <f t="shared" si="13"/>
        <v>16304.326000000001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25498</v>
      </c>
      <c r="H78" s="101">
        <f t="shared" si="14"/>
        <v>15084</v>
      </c>
      <c r="I78" s="100">
        <f t="shared" si="14"/>
        <v>67084</v>
      </c>
      <c r="J78" s="102">
        <f t="shared" si="14"/>
        <v>67084</v>
      </c>
      <c r="K78" s="100">
        <f t="shared" si="14"/>
        <v>217420</v>
      </c>
      <c r="L78" s="100">
        <f t="shared" si="14"/>
        <v>15469</v>
      </c>
      <c r="M78" s="100">
        <f t="shared" si="14"/>
        <v>16304.326000000001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25498</v>
      </c>
      <c r="H79" s="80">
        <v>15084</v>
      </c>
      <c r="I79" s="79">
        <v>67084</v>
      </c>
      <c r="J79" s="81">
        <v>67084</v>
      </c>
      <c r="K79" s="79">
        <v>217420</v>
      </c>
      <c r="L79" s="79">
        <v>15469</v>
      </c>
      <c r="M79" s="79">
        <v>16304.326000000001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298</v>
      </c>
      <c r="H81" s="87">
        <f t="shared" si="15"/>
        <v>0</v>
      </c>
      <c r="I81" s="86">
        <f t="shared" si="15"/>
        <v>0</v>
      </c>
      <c r="J81" s="88">
        <f t="shared" si="15"/>
        <v>152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298</v>
      </c>
      <c r="H83" s="94">
        <v>0</v>
      </c>
      <c r="I83" s="93">
        <v>0</v>
      </c>
      <c r="J83" s="95">
        <v>152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80000</v>
      </c>
      <c r="G90" s="72">
        <v>30516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134098</v>
      </c>
      <c r="F92" s="46">
        <f t="shared" ref="F92:M92" si="16">F4+F51+F77+F90</f>
        <v>200506</v>
      </c>
      <c r="G92" s="46">
        <f t="shared" si="16"/>
        <v>174637</v>
      </c>
      <c r="H92" s="47">
        <f t="shared" si="16"/>
        <v>223814</v>
      </c>
      <c r="I92" s="46">
        <f t="shared" si="16"/>
        <v>276814</v>
      </c>
      <c r="J92" s="48">
        <f t="shared" si="16"/>
        <v>257398</v>
      </c>
      <c r="K92" s="46">
        <f t="shared" si="16"/>
        <v>423053</v>
      </c>
      <c r="L92" s="46">
        <f t="shared" si="16"/>
        <v>286509.65776784706</v>
      </c>
      <c r="M92" s="46">
        <f t="shared" si="16"/>
        <v>304582.07928731077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2014-05-29T13:04:12Z</dcterms:created>
  <dcterms:modified xsi:type="dcterms:W3CDTF">2014-05-30T09:14:50Z</dcterms:modified>
</cp:coreProperties>
</file>